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8ADAC4A9-15DD-4ED5-8E83-9E74B4AB0213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RALIK 2025" sheetId="19" r:id="rId1"/>
    <sheet name="OCAK 2026" sheetId="20" r:id="rId2"/>
    <sheet name="ŞUBAT 2026" sheetId="21" r:id="rId3"/>
    <sheet name="MART 2026" sheetId="22" r:id="rId4"/>
    <sheet name="NİSAN 2026" sheetId="23" r:id="rId5"/>
    <sheet name="MAYIS 2026" sheetId="24" r:id="rId6"/>
    <sheet name="HAZİRAN 2026" sheetId="25" r:id="rId7"/>
  </sheets>
  <definedNames>
    <definedName name="_xlnm.Print_Area" localSheetId="1">'OCAK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3" l="1"/>
  <c r="Q2" i="23"/>
  <c r="AC1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D37" i="24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N1" i="23"/>
  <c r="N1" i="22"/>
  <c r="Q4" i="22"/>
  <c r="Q3" i="22"/>
  <c r="Q6" i="21"/>
  <c r="Q5" i="21"/>
  <c r="J15" i="20"/>
  <c r="Q4" i="21"/>
  <c r="Q3" i="21"/>
  <c r="AC2" i="21"/>
  <c r="Q4" i="20"/>
  <c r="Q3" i="20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4" i="19"/>
  <c r="F37" i="19"/>
  <c r="Q3" i="19"/>
  <c r="D37" i="20"/>
  <c r="C37" i="20"/>
  <c r="F36" i="20"/>
  <c r="D35" i="20"/>
  <c r="C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5" l="1"/>
  <c r="F37" i="24"/>
  <c r="J4" i="24" s="1"/>
  <c r="F37" i="23"/>
  <c r="J36" i="23" s="1"/>
  <c r="J5" i="25"/>
  <c r="J36" i="25"/>
  <c r="J4" i="25"/>
  <c r="F37" i="22"/>
  <c r="J4" i="22" s="1"/>
  <c r="F37" i="21"/>
  <c r="J4" i="21" s="1"/>
  <c r="J5" i="21" s="1"/>
  <c r="F37" i="20"/>
  <c r="J4" i="20" s="1"/>
  <c r="AC2" i="1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J5" i="24" l="1"/>
  <c r="J36" i="24"/>
  <c r="J4" i="23"/>
  <c r="J5" i="23" s="1"/>
  <c r="L36" i="25"/>
  <c r="L36" i="24"/>
  <c r="J36" i="22"/>
  <c r="J5" i="22"/>
  <c r="J36" i="21"/>
  <c r="L36" i="21" s="1"/>
  <c r="J36" i="20"/>
  <c r="J5" i="20"/>
  <c r="J4" i="19"/>
  <c r="L36" i="22" l="1"/>
  <c r="L36" i="23"/>
  <c r="L36" i="20"/>
  <c r="J36" i="19"/>
  <c r="J5" i="19"/>
  <c r="L36" i="19" l="1"/>
  <c r="J35" i="19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<sst xmlns="http://schemas.openxmlformats.org/spreadsheetml/2006/main" count="365" uniqueCount="65">
  <si>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</si>
  <si>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</si>
  <si>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</si>
  <si>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</si>
  <si>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</si>
  <si>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</si>
  <si>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</si>
  <si>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</si>
  <si>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</si>
  <si>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</si>
  <si>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</si>
  <si>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</si>
  <si>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</si>
  <si>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</si>
  <si>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</si>
  <si>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</si>
  <si>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</si>
  <si>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</si>
  <si>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</si>
  <si>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</si>
  <si>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</si>
  <si>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</si>
  <si>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</si>
  <si>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</si>
  <si>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</si>
  <si>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</si>
  <si>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</si>
  <si>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</si>
  <si>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</si>
  <si>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</si>
  <si>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</si>
  <si>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İSMAİL KILINÇ (DEVELİ)</t>
  </si>
  <si>
    <t>V.EYYÜPAĞA</t>
  </si>
  <si>
    <t>Satış</t>
  </si>
  <si>
    <t>KAMER S.SÜT YEMİ (KAMER" "A) 19 PRT.</t>
  </si>
  <si>
    <t>YM2</t>
  </si>
  <si>
    <t>ARALIK SÜTÜNDEN KESİLECEK</t>
  </si>
  <si>
    <t>ARALIK SÜTÜNDEN KESİLDİ</t>
  </si>
  <si>
    <t>Kamer A 40 Ad.</t>
  </si>
  <si>
    <t>YEM FİYAT FARKI</t>
  </si>
  <si>
    <t>AD</t>
  </si>
  <si>
    <t>Z.EYYÜPAĞA</t>
  </si>
  <si>
    <t>KAMER MISIR TAMAMLAYICI YEM</t>
  </si>
  <si>
    <t>YMA</t>
  </si>
  <si>
    <t>Şubat Sütünden Kesilecek</t>
  </si>
  <si>
    <t>Kamer Mısır 20 Ad.</t>
  </si>
  <si>
    <t>Kamer A 100 Ad.</t>
  </si>
  <si>
    <t>ŞUBAT SÜTÜNE YAZILDI</t>
  </si>
  <si>
    <t>su kesintisi 60 lt</t>
  </si>
  <si>
    <t>Z.KATILIM</t>
  </si>
  <si>
    <t>KAMER MISIR FLAKE</t>
  </si>
  <si>
    <t>Kamer Mısır Flake 20 Ad.</t>
  </si>
  <si>
    <t>Kamer A 130 Ad.</t>
  </si>
  <si>
    <t>Nisan İlk Süt Ödemesinden Kesilecek</t>
  </si>
  <si>
    <t>VERİLEN AVANSLAR</t>
  </si>
  <si>
    <t>V.EYYÜPAĞA HVL</t>
  </si>
  <si>
    <t>1. TAKSİT</t>
  </si>
  <si>
    <t>2. TAKSİT</t>
  </si>
  <si>
    <t>NİSAN 75.000</t>
  </si>
  <si>
    <t>MAYIS 75 000</t>
  </si>
  <si>
    <t xml:space="preserve">NİSAN </t>
  </si>
  <si>
    <t>NİSAN SÜTÜNÜN İKİNCİ ÖDEMESİNDEN KESİLECEK</t>
  </si>
  <si>
    <t>MAYIS</t>
  </si>
  <si>
    <t>NİSAN AYI SÜTÜNE YAZILDI.</t>
  </si>
  <si>
    <t>MAYIS SÜTÜ İLK HAFTASI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</si>
</sst>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1">
    <xf numFmtId="0" fontId="0" fillId="0" borderId="0"/>
    <xf numFmtId="0" fontId="13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25" applyNumberFormat="0" applyAlignment="0" applyProtection="0"/>
    <xf numFmtId="0" fontId="25" fillId="7" borderId="26" applyNumberFormat="0" applyAlignment="0" applyProtection="0"/>
    <xf numFmtId="0" fontId="26" fillId="7" borderId="25" applyNumberFormat="0" applyAlignment="0" applyProtection="0"/>
    <xf numFmtId="0" fontId="27" fillId="0" borderId="27" applyNumberFormat="0" applyFill="0" applyAlignment="0" applyProtection="0"/>
    <xf numFmtId="0" fontId="28" fillId="8" borderId="2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30" applyNumberFormat="0" applyFill="0" applyAlignment="0" applyProtection="0"/>
    <xf numFmtId="0" fontId="31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6" fillId="0" borderId="0"/>
    <xf numFmtId="0" fontId="12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43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9">
    <xf numFmtId="0" fontId="0" fillId="0" borderId="0" xfId="0"/>
    <xf numFmtId="0" fontId="14" fillId="0" borderId="4" xfId="0" applyFont="1" applyBorder="1" applyAlignment="1">
      <alignment horizontal="center"/>
    </xf>
    <xf numFmtId="3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" fontId="1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9" fontId="6" fillId="0" borderId="0" xfId="230" applyNumberFormat="1" applyAlignment="1">
      <alignment horizontal="left"/>
    </xf>
    <xf numFmtId="168" fontId="6" fillId="2" borderId="9" xfId="230" applyNumberFormat="1" applyFill="1" applyBorder="1" applyAlignment="1">
      <alignment horizontal="left"/>
    </xf>
    <xf numFmtId="14" fontId="0" fillId="2" borderId="9" xfId="0" applyNumberFormat="1" applyFill="1" applyBorder="1"/>
    <xf numFmtId="167" fontId="6" fillId="2" borderId="9" xfId="230" applyNumberFormat="1" applyFill="1" applyBorder="1" applyAlignment="1">
      <alignment horizontal="right"/>
    </xf>
    <xf numFmtId="49" fontId="6" fillId="2" borderId="9" xfId="230" applyNumberFormat="1" applyFill="1" applyBorder="1" applyAlignment="1">
      <alignment horizontal="left"/>
    </xf>
    <xf numFmtId="164" fontId="6" fillId="2" borderId="9" xfId="230" applyNumberFormat="1" applyFill="1" applyBorder="1"/>
    <xf numFmtId="169" fontId="6" fillId="2" borderId="9" xfId="230" applyNumberFormat="1" applyFill="1" applyBorder="1" applyAlignment="1">
      <alignment horizontal="right"/>
    </xf>
    <xf numFmtId="4" fontId="6" fillId="2" borderId="9" xfId="230" applyNumberFormat="1" applyFill="1" applyBorder="1" applyAlignment="1">
      <alignment horizontal="right"/>
    </xf>
    <xf numFmtId="0" fontId="6" fillId="2" borderId="9" xfId="230" applyFill="1" applyBorder="1"/>
    <xf numFmtId="43" fontId="0" fillId="34" borderId="9" xfId="250" applyFont="1" applyFill="1" applyBorder="1"/>
    <xf numFmtId="4" fontId="5" fillId="2" borderId="9" xfId="251" applyNumberFormat="1" applyFill="1" applyBorder="1" applyAlignment="1">
      <alignment horizontal="right"/>
    </xf>
    <xf numFmtId="0" fontId="5" fillId="2" borderId="9" xfId="251" applyFill="1" applyBorder="1"/>
    <xf numFmtId="169" fontId="5" fillId="2" borderId="9" xfId="251" applyNumberFormat="1" applyFill="1" applyBorder="1" applyAlignment="1">
      <alignment horizontal="right"/>
    </xf>
    <xf numFmtId="3" fontId="5" fillId="2" borderId="9" xfId="251" applyNumberFormat="1" applyFill="1" applyBorder="1"/>
    <xf numFmtId="49" fontId="5" fillId="2" borderId="9" xfId="251" applyNumberFormat="1" applyFill="1" applyBorder="1" applyAlignment="1">
      <alignment horizontal="left"/>
    </xf>
    <xf numFmtId="167" fontId="5" fillId="2" borderId="9" xfId="251" applyNumberFormat="1" applyFill="1" applyBorder="1" applyAlignment="1">
      <alignment horizontal="right"/>
    </xf>
    <xf numFmtId="168" fontId="5" fillId="2" borderId="9" xfId="251" applyNumberFormat="1" applyFill="1" applyBorder="1" applyAlignment="1">
      <alignment horizontal="left"/>
    </xf>
    <xf numFmtId="0" fontId="4" fillId="0" borderId="9" xfId="271" applyBorder="1"/>
    <xf numFmtId="4" fontId="4" fillId="0" borderId="9" xfId="271" applyNumberFormat="1" applyBorder="1" applyAlignment="1">
      <alignment horizontal="right"/>
    </xf>
    <xf numFmtId="169" fontId="4" fillId="0" borderId="9" xfId="271" applyNumberFormat="1" applyBorder="1" applyAlignment="1">
      <alignment horizontal="right"/>
    </xf>
    <xf numFmtId="164" fontId="4" fillId="0" borderId="9" xfId="271" applyNumberFormat="1" applyBorder="1"/>
    <xf numFmtId="49" fontId="4" fillId="0" borderId="9" xfId="271" applyNumberFormat="1" applyBorder="1" applyAlignment="1">
      <alignment horizontal="left"/>
    </xf>
    <xf numFmtId="3" fontId="4" fillId="0" borderId="9" xfId="271" applyNumberFormat="1" applyBorder="1"/>
    <xf numFmtId="167" fontId="4" fillId="0" borderId="9" xfId="271" applyNumberFormat="1" applyBorder="1" applyAlignment="1">
      <alignment horizontal="right"/>
    </xf>
    <xf numFmtId="14" fontId="0" fillId="0" borderId="9" xfId="0" applyNumberFormat="1" applyBorder="1"/>
    <xf numFmtId="168" fontId="4" fillId="0" borderId="9" xfId="271" applyNumberFormat="1" applyBorder="1" applyAlignment="1">
      <alignment horizontal="left"/>
    </xf>
    <xf numFmtId="168" fontId="4" fillId="2" borderId="9" xfId="271" applyNumberFormat="1" applyFill="1" applyBorder="1" applyAlignment="1">
      <alignment horizontal="left"/>
    </xf>
    <xf numFmtId="167" fontId="4" fillId="2" borderId="9" xfId="271" applyNumberFormat="1" applyFill="1" applyBorder="1" applyAlignment="1">
      <alignment horizontal="right"/>
    </xf>
    <xf numFmtId="49" fontId="4" fillId="2" borderId="9" xfId="271" applyNumberFormat="1" applyFill="1" applyBorder="1" applyAlignment="1">
      <alignment horizontal="left"/>
    </xf>
    <xf numFmtId="3" fontId="4" fillId="2" borderId="9" xfId="271" applyNumberFormat="1" applyFill="1" applyBorder="1"/>
    <xf numFmtId="169" fontId="4" fillId="2" borderId="9" xfId="271" applyNumberFormat="1" applyFill="1" applyBorder="1" applyAlignment="1">
      <alignment horizontal="right"/>
    </xf>
    <xf numFmtId="4" fontId="4" fillId="2" borderId="9" xfId="271" applyNumberFormat="1" applyFill="1" applyBorder="1" applyAlignment="1">
      <alignment horizontal="right"/>
    </xf>
    <xf numFmtId="0" fontId="4" fillId="2" borderId="9" xfId="271" applyFill="1" applyBorder="1"/>
    <xf numFmtId="164" fontId="4" fillId="2" borderId="9" xfId="271" applyNumberFormat="1" applyFill="1" applyBorder="1"/>
    <xf numFmtId="0" fontId="0" fillId="34" borderId="9" xfId="0" applyFill="1" applyBorder="1"/>
    <xf numFmtId="2" fontId="0" fillId="34" borderId="9" xfId="0" applyNumberFormat="1" applyFill="1" applyBorder="1"/>
    <xf numFmtId="164" fontId="3" fillId="2" borderId="9" xfId="291" applyNumberFormat="1" applyFill="1" applyBorder="1"/>
    <xf numFmtId="0" fontId="3" fillId="2" borderId="9" xfId="291" applyFill="1" applyBorder="1"/>
    <xf numFmtId="4" fontId="3" fillId="2" borderId="9" xfId="291" applyNumberFormat="1" applyFill="1" applyBorder="1" applyAlignment="1">
      <alignment horizontal="right"/>
    </xf>
    <xf numFmtId="169" fontId="3" fillId="2" borderId="9" xfId="291" applyNumberFormat="1" applyFill="1" applyBorder="1" applyAlignment="1">
      <alignment horizontal="right"/>
    </xf>
    <xf numFmtId="3" fontId="3" fillId="2" borderId="9" xfId="291" applyNumberFormat="1" applyFill="1" applyBorder="1"/>
    <xf numFmtId="49" fontId="3" fillId="2" borderId="9" xfId="291" applyNumberFormat="1" applyFill="1" applyBorder="1" applyAlignment="1">
      <alignment horizontal="left"/>
    </xf>
    <xf numFmtId="167" fontId="3" fillId="2" borderId="9" xfId="291" applyNumberFormat="1" applyFill="1" applyBorder="1" applyAlignment="1">
      <alignment horizontal="right"/>
    </xf>
    <xf numFmtId="168" fontId="3" fillId="2" borderId="9" xfId="291" applyNumberFormat="1" applyFill="1" applyBorder="1" applyAlignment="1">
      <alignment horizontal="left"/>
    </xf>
    <xf numFmtId="168" fontId="4" fillId="0" borderId="8" xfId="271" applyNumberFormat="1" applyBorder="1" applyAlignment="1">
      <alignment horizontal="left"/>
    </xf>
    <xf numFmtId="4" fontId="4" fillId="0" borderId="11" xfId="271" applyNumberFormat="1" applyBorder="1" applyAlignment="1">
      <alignment horizontal="right"/>
    </xf>
    <xf numFmtId="168" fontId="3" fillId="0" borderId="31" xfId="291" applyNumberFormat="1" applyBorder="1" applyAlignment="1">
      <alignment horizontal="left"/>
    </xf>
    <xf numFmtId="4" fontId="3" fillId="0" borderId="32" xfId="291" applyNumberFormat="1" applyBorder="1" applyAlignment="1">
      <alignment horizontal="right"/>
    </xf>
    <xf numFmtId="0" fontId="0" fillId="0" borderId="33" xfId="0" applyBorder="1"/>
    <xf numFmtId="0" fontId="2" fillId="0" borderId="9" xfId="311" applyBorder="1"/>
    <xf numFmtId="4" fontId="2" fillId="0" borderId="9" xfId="311" applyNumberFormat="1" applyBorder="1" applyAlignment="1">
      <alignment horizontal="right"/>
    </xf>
    <xf numFmtId="164" fontId="2" fillId="0" borderId="9" xfId="311" applyNumberFormat="1" applyBorder="1"/>
    <xf numFmtId="169" fontId="2" fillId="0" borderId="9" xfId="311" applyNumberFormat="1" applyBorder="1" applyAlignment="1">
      <alignment horizontal="right"/>
    </xf>
    <xf numFmtId="3" fontId="2" fillId="0" borderId="9" xfId="311" applyNumberFormat="1" applyBorder="1"/>
    <xf numFmtId="49" fontId="2" fillId="0" borderId="9" xfId="311" applyNumberFormat="1" applyBorder="1" applyAlignment="1">
      <alignment horizontal="left"/>
    </xf>
    <xf numFmtId="167" fontId="2" fillId="0" borderId="9" xfId="311" applyNumberFormat="1" applyBorder="1" applyAlignment="1">
      <alignment horizontal="right"/>
    </xf>
    <xf numFmtId="168" fontId="2" fillId="0" borderId="9" xfId="311" applyNumberFormat="1" applyBorder="1" applyAlignment="1">
      <alignment horizontal="left"/>
    </xf>
    <xf numFmtId="43" fontId="14" fillId="0" borderId="0" xfId="0" applyNumberFormat="1" applyFont="1"/>
    <xf numFmtId="43" fontId="0" fillId="2" borderId="9" xfId="250" applyFont="1" applyFill="1" applyBorder="1"/>
    <xf numFmtId="0" fontId="0" fillId="35" borderId="9" xfId="0" applyFill="1" applyBorder="1"/>
    <xf numFmtId="43" fontId="0" fillId="35" borderId="9" xfId="250" applyFont="1" applyFill="1" applyBorder="1"/>
    <xf numFmtId="43" fontId="0" fillId="0" borderId="9" xfId="250" applyFont="1" applyFill="1" applyBorder="1"/>
    <xf numFmtId="168" fontId="1" fillId="0" borderId="0" xfId="331" applyNumberFormat="1" applyAlignment="1">
      <alignment horizontal="left"/>
    </xf>
    <xf numFmtId="49" fontId="1" fillId="0" borderId="0" xfId="331" applyNumberFormat="1" applyAlignment="1">
      <alignment horizontal="left"/>
    </xf>
    <xf numFmtId="43" fontId="14" fillId="0" borderId="9" xfId="0" applyNumberFormat="1" applyFont="1" applyBorder="1"/>
    <xf numFmtId="4" fontId="1" fillId="35" borderId="35" xfId="331" applyNumberFormat="1" applyFill="1" applyBorder="1" applyAlignment="1">
      <alignment horizontal="right"/>
    </xf>
    <xf numFmtId="168" fontId="2" fillId="2" borderId="9" xfId="311" applyNumberFormat="1" applyFill="1" applyBorder="1" applyAlignment="1">
      <alignment horizontal="left"/>
    </xf>
    <xf numFmtId="167" fontId="2" fillId="2" borderId="9" xfId="311" applyNumberFormat="1" applyFill="1" applyBorder="1" applyAlignment="1">
      <alignment horizontal="right"/>
    </xf>
    <xf numFmtId="49" fontId="2" fillId="2" borderId="9" xfId="311" applyNumberFormat="1" applyFill="1" applyBorder="1" applyAlignment="1">
      <alignment horizontal="left"/>
    </xf>
    <xf numFmtId="3" fontId="2" fillId="2" borderId="9" xfId="311" applyNumberFormat="1" applyFill="1" applyBorder="1"/>
    <xf numFmtId="169" fontId="2" fillId="2" borderId="9" xfId="311" applyNumberFormat="1" applyFill="1" applyBorder="1" applyAlignment="1">
      <alignment horizontal="right"/>
    </xf>
    <xf numFmtId="4" fontId="2" fillId="2" borderId="9" xfId="311" applyNumberFormat="1" applyFill="1" applyBorder="1" applyAlignment="1">
      <alignment horizontal="right"/>
    </xf>
    <xf numFmtId="164" fontId="2" fillId="2" borderId="9" xfId="311" applyNumberFormat="1" applyFill="1" applyBorder="1"/>
    <xf numFmtId="0" fontId="2" fillId="2" borderId="9" xfId="311" applyFill="1" applyBorder="1"/>
    <xf numFmtId="168" fontId="1" fillId="2" borderId="9" xfId="331" applyNumberFormat="1" applyFill="1" applyBorder="1" applyAlignment="1">
      <alignment horizontal="left"/>
    </xf>
    <xf numFmtId="0" fontId="1" fillId="2" borderId="9" xfId="331" applyFill="1" applyBorder="1"/>
    <xf numFmtId="49" fontId="1" fillId="2" borderId="9" xfId="331" applyNumberFormat="1" applyFill="1" applyBorder="1" applyAlignment="1">
      <alignment horizontal="left"/>
    </xf>
    <xf numFmtId="167" fontId="1" fillId="2" borderId="9" xfId="331" applyNumberFormat="1" applyFill="1" applyBorder="1" applyAlignment="1">
      <alignment horizontal="right"/>
    </xf>
    <xf numFmtId="164" fontId="1" fillId="2" borderId="9" xfId="331" applyNumberFormat="1" applyFill="1" applyBorder="1"/>
    <xf numFmtId="169" fontId="1" fillId="2" borderId="9" xfId="331" applyNumberFormat="1" applyFill="1" applyBorder="1" applyAlignment="1">
      <alignment horizontal="right"/>
    </xf>
    <xf numFmtId="4" fontId="1" fillId="2" borderId="9" xfId="331" applyNumberFormat="1" applyFill="1" applyBorder="1" applyAlignment="1">
      <alignment horizontal="right"/>
    </xf>
    <xf numFmtId="168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7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34" borderId="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4" fillId="0" borderId="0" xfId="0" applyFont="1" applyAlignment="1">
      <alignment horizontal="center"/>
    </xf>
    <xf numFmtId="0" fontId="0" fillId="35" borderId="34" xfId="0" applyFill="1" applyBorder="1" applyAlignment="1">
      <alignment horizontal="center"/>
    </xf>
    <xf numFmtId="0" fontId="14" fillId="0" borderId="9" xfId="0" applyFont="1" applyBorder="1" applyAlignment="1">
      <alignment horizontal="center"/>
    </xf>
  </cellXfs>
  <cellStyles count="351">
    <cellStyle name="%20 - Vurgu1" xfId="19" builtinId="30" customBuiltin="1"/>
    <cellStyle name="%20 - Vurgu1 10" xfId="212" xr:uid="{8D0BAC01-3A81-44C7-9E4C-31AFD2401256}"/>
    <cellStyle name="%20 - Vurgu1 11" xfId="232" xr:uid="{90B2A9AF-6526-4526-BD47-00A97CA2C90B}"/>
    <cellStyle name="%20 - Vurgu1 12" xfId="253" xr:uid="{04E28A5C-2C23-4742-9DC0-073EF5866155}"/>
    <cellStyle name="%20 - Vurgu1 13" xfId="273" xr:uid="{7DFCB521-0657-490D-9A3B-231B9CA3E49C}"/>
    <cellStyle name="%20 - Vurgu1 14" xfId="293" xr:uid="{B09C6BD6-4D7B-4DA0-90E9-083A95B23A5E}"/>
    <cellStyle name="%20 - Vurgu1 15" xfId="313" xr:uid="{BAD18285-8FCD-4C4E-83B8-7325460C64AA}"/>
    <cellStyle name="%20 - Vurgu1 16" xfId="333" xr:uid="{E9B084E1-4743-4E9C-97CA-937A71B340E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3838A4B4-C7C2-44E4-9B5C-F3BCE78A351B}"/>
    <cellStyle name="%20 - Vurgu2 11" xfId="235" xr:uid="{66577F42-7DE4-4548-86F8-BDF45DB72A84}"/>
    <cellStyle name="%20 - Vurgu2 12" xfId="256" xr:uid="{CC2E06C0-B307-42A7-862A-23932C5C7581}"/>
    <cellStyle name="%20 - Vurgu2 13" xfId="276" xr:uid="{F4372FF7-AF15-4B9D-B543-E9554DD46207}"/>
    <cellStyle name="%20 - Vurgu2 14" xfId="296" xr:uid="{6FD0BD6B-234B-4A5F-92C5-0ECA0ED82CE0}"/>
    <cellStyle name="%20 - Vurgu2 15" xfId="316" xr:uid="{9F84EEF8-859B-4F40-BE2C-87E953E974B8}"/>
    <cellStyle name="%20 - Vurgu2 16" xfId="336" xr:uid="{C449883E-B207-4315-864C-AF08B55AF10A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8BB80474-5F87-41BB-AF71-2F5B8CB99EED}"/>
    <cellStyle name="%20 - Vurgu3 11" xfId="238" xr:uid="{9692AC69-B30B-4974-AAD5-836B9E50717B}"/>
    <cellStyle name="%20 - Vurgu3 12" xfId="259" xr:uid="{E4FF6387-ED62-48B5-A846-D1B39759D13F}"/>
    <cellStyle name="%20 - Vurgu3 13" xfId="279" xr:uid="{93AF706B-0F50-4AA8-9802-BAEB0808A6FF}"/>
    <cellStyle name="%20 - Vurgu3 14" xfId="299" xr:uid="{A49DBFA5-4DAD-4C15-A1E4-39F276025321}"/>
    <cellStyle name="%20 - Vurgu3 15" xfId="319" xr:uid="{E97B4703-1ED3-4E30-880C-E4C432A0BA0F}"/>
    <cellStyle name="%20 - Vurgu3 16" xfId="339" xr:uid="{129074C0-A933-4B0C-8BDE-E7BF3A13FAC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FCC7DDE-8069-4D7F-A970-AF72DFAA97A2}"/>
    <cellStyle name="%20 - Vurgu4 11" xfId="241" xr:uid="{DDD8AA00-34B8-489F-BE31-31C3D81F83D4}"/>
    <cellStyle name="%20 - Vurgu4 12" xfId="262" xr:uid="{E5BEB034-2B17-4FA3-B26D-764926319F4F}"/>
    <cellStyle name="%20 - Vurgu4 13" xfId="282" xr:uid="{F601525B-F8DE-4771-A10E-97F75E53EBC8}"/>
    <cellStyle name="%20 - Vurgu4 14" xfId="302" xr:uid="{AB6B7F6B-263E-4E9F-A48F-6179911D3910}"/>
    <cellStyle name="%20 - Vurgu4 15" xfId="322" xr:uid="{78F9B102-C08B-4A4D-944E-B70C8512E5A1}"/>
    <cellStyle name="%20 - Vurgu4 16" xfId="342" xr:uid="{B7E6F9B3-3D2B-43D5-9D8A-4EA4F449335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23B94078-A5B9-4E1D-B128-D77114F0FE1C}"/>
    <cellStyle name="%20 - Vurgu5 11" xfId="244" xr:uid="{69689DB3-D902-4643-9A51-3B3C33759D06}"/>
    <cellStyle name="%20 - Vurgu5 12" xfId="265" xr:uid="{023C9FEA-BC4E-41AA-8F3E-5363396E38FF}"/>
    <cellStyle name="%20 - Vurgu5 13" xfId="285" xr:uid="{C3E4B9FD-D0C9-4A67-88EA-700BA3B9FF7A}"/>
    <cellStyle name="%20 - Vurgu5 14" xfId="305" xr:uid="{1682160A-3AD7-41F1-A0C7-DFFD148A4DCF}"/>
    <cellStyle name="%20 - Vurgu5 15" xfId="325" xr:uid="{831D27A3-9856-4555-B041-39318A2A9C4D}"/>
    <cellStyle name="%20 - Vurgu5 16" xfId="345" xr:uid="{8472672D-FB47-467A-9842-C920D754F225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08B05A12-7B45-4A95-95EF-6981E0380EEE}"/>
    <cellStyle name="%20 - Vurgu6 11" xfId="247" xr:uid="{78F12ABC-246F-4016-8B0F-C0B49E556B72}"/>
    <cellStyle name="%20 - Vurgu6 12" xfId="268" xr:uid="{6DA47D40-BC08-4B7D-9455-3AB8EA3CABAF}"/>
    <cellStyle name="%20 - Vurgu6 13" xfId="288" xr:uid="{72E8D76C-FDC5-49B6-AEA5-4D6C84368DE9}"/>
    <cellStyle name="%20 - Vurgu6 14" xfId="308" xr:uid="{710680BE-8082-439E-BB0F-90AD5F55193B}"/>
    <cellStyle name="%20 - Vurgu6 15" xfId="328" xr:uid="{331C04FF-C936-4728-9669-F9CE1980E211}"/>
    <cellStyle name="%20 - Vurgu6 16" xfId="348" xr:uid="{481BE175-4C8B-43A9-8B75-675874F381B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C1620AB1-47D2-4DEE-91CD-0E40E0B662A7}"/>
    <cellStyle name="%40 - Vurgu1 11" xfId="233" xr:uid="{31B19C4B-7554-414C-AAC1-F83AEA3B002F}"/>
    <cellStyle name="%40 - Vurgu1 12" xfId="254" xr:uid="{DBC67F75-E3EA-4453-A662-8004EFC446A0}"/>
    <cellStyle name="%40 - Vurgu1 13" xfId="274" xr:uid="{59A5BAB0-E779-43A8-B3E2-2145A7B20648}"/>
    <cellStyle name="%40 - Vurgu1 14" xfId="294" xr:uid="{C01595E2-EED9-4972-97CC-81DB3E6734D6}"/>
    <cellStyle name="%40 - Vurgu1 15" xfId="314" xr:uid="{83E3685F-3CE7-4FCC-ABC4-CA39CAD0FEBD}"/>
    <cellStyle name="%40 - Vurgu1 16" xfId="334" xr:uid="{F3EAC95E-11EB-4A3C-B902-EE7E413634C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F74D9907-9E7B-45D5-B2EA-88CF650FF182}"/>
    <cellStyle name="%40 - Vurgu2 11" xfId="236" xr:uid="{3DCD3BDE-5214-485B-9C46-49BA6C0D9559}"/>
    <cellStyle name="%40 - Vurgu2 12" xfId="257" xr:uid="{9A032FF2-6E7A-49B7-9B41-316804CA7A56}"/>
    <cellStyle name="%40 - Vurgu2 13" xfId="277" xr:uid="{7D6110FF-311C-4251-8BE4-66C108D62BDF}"/>
    <cellStyle name="%40 - Vurgu2 14" xfId="297" xr:uid="{2BA9E574-1EA2-4706-B406-AFD1067BCC71}"/>
    <cellStyle name="%40 - Vurgu2 15" xfId="317" xr:uid="{46359284-A597-4636-B31E-2722480E0BED}"/>
    <cellStyle name="%40 - Vurgu2 16" xfId="337" xr:uid="{14265022-8C35-4A4E-8E19-AE277E4B9472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6579BDAF-1B1A-4182-A8A1-08D6226C0FC5}"/>
    <cellStyle name="%40 - Vurgu3 11" xfId="239" xr:uid="{684FAF8B-7503-4511-B22F-1F7B5D5D534B}"/>
    <cellStyle name="%40 - Vurgu3 12" xfId="260" xr:uid="{398450C5-98EB-4692-A7CA-8916DBDED70A}"/>
    <cellStyle name="%40 - Vurgu3 13" xfId="280" xr:uid="{8F331425-F02B-4C7A-B826-3EE041FB4BAE}"/>
    <cellStyle name="%40 - Vurgu3 14" xfId="300" xr:uid="{C28FC3E7-3F50-4357-A1A8-50CDEA82C9E2}"/>
    <cellStyle name="%40 - Vurgu3 15" xfId="320" xr:uid="{27A50A43-1E64-4E36-A13A-8E7A3D9AC498}"/>
    <cellStyle name="%40 - Vurgu3 16" xfId="340" xr:uid="{E928CCAE-DC58-43C9-A269-46438FD824D3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DD65D666-AEAB-46F8-A92B-4734816EA79B}"/>
    <cellStyle name="%40 - Vurgu4 11" xfId="242" xr:uid="{EA1D9F1C-E25A-4C75-AEBF-1974F3387278}"/>
    <cellStyle name="%40 - Vurgu4 12" xfId="263" xr:uid="{77971B34-C791-41C5-8773-3348147F09B3}"/>
    <cellStyle name="%40 - Vurgu4 13" xfId="283" xr:uid="{127EFFD9-360B-47E2-A3AB-3A0157D2DD1D}"/>
    <cellStyle name="%40 - Vurgu4 14" xfId="303" xr:uid="{8C303578-F3ED-479D-BD6B-29A017A44A02}"/>
    <cellStyle name="%40 - Vurgu4 15" xfId="323" xr:uid="{A69DAAC6-F67C-45F9-8B40-80CD1AAFCA88}"/>
    <cellStyle name="%40 - Vurgu4 16" xfId="343" xr:uid="{8017B032-A7DD-4657-8D8B-9346855FB3D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014FB5F7-7FE3-402A-8EEA-8A00D04B3F2F}"/>
    <cellStyle name="%40 - Vurgu5 11" xfId="245" xr:uid="{E8021A69-E73C-4C73-A822-046FFFFDDFAD}"/>
    <cellStyle name="%40 - Vurgu5 12" xfId="266" xr:uid="{7014AEBF-2F04-4BF8-A0C3-F3002F4801F7}"/>
    <cellStyle name="%40 - Vurgu5 13" xfId="286" xr:uid="{9C3AC6F5-5E85-4644-A282-0A8136810A30}"/>
    <cellStyle name="%40 - Vurgu5 14" xfId="306" xr:uid="{3740139A-05BD-4092-8F02-9C38FC7DBCA8}"/>
    <cellStyle name="%40 - Vurgu5 15" xfId="326" xr:uid="{5AE65915-CD03-46C4-8AF4-5B1908F2EC1C}"/>
    <cellStyle name="%40 - Vurgu5 16" xfId="346" xr:uid="{0AA84B4A-16C1-405A-9A11-1760A906AB2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92493020-A9EB-42F7-A824-CC2BB6BB6360}"/>
    <cellStyle name="%40 - Vurgu6 11" xfId="248" xr:uid="{8299BC85-F0FF-48DB-983B-0060F8247311}"/>
    <cellStyle name="%40 - Vurgu6 12" xfId="269" xr:uid="{B5B1EA04-0107-4F80-A4AF-A1FCAD9F16FC}"/>
    <cellStyle name="%40 - Vurgu6 13" xfId="289" xr:uid="{ADD81235-1EB1-433C-A5B9-00A2288FC0B6}"/>
    <cellStyle name="%40 - Vurgu6 14" xfId="309" xr:uid="{FD0D3522-B27C-40BE-927F-B8BBEA757461}"/>
    <cellStyle name="%40 - Vurgu6 15" xfId="329" xr:uid="{81E50724-2034-4A1B-A6C9-B9FD070D29D3}"/>
    <cellStyle name="%40 - Vurgu6 16" xfId="349" xr:uid="{56330E67-C646-4BDB-BA61-92BAEF3D16C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F9513AE6-956C-4FCD-A801-0D113A47F55D}"/>
    <cellStyle name="%60 - Vurgu1 11" xfId="234" xr:uid="{D200E603-1535-4C09-BC83-166F510FE6B4}"/>
    <cellStyle name="%60 - Vurgu1 12" xfId="255" xr:uid="{BB968FCE-2112-4AD6-B4E2-408A94ED281A}"/>
    <cellStyle name="%60 - Vurgu1 13" xfId="275" xr:uid="{F24D87BB-2FA7-4E25-9FEB-7256455C7FDD}"/>
    <cellStyle name="%60 - Vurgu1 14" xfId="295" xr:uid="{03D813A1-43E2-4F2D-970D-62286FF247F1}"/>
    <cellStyle name="%60 - Vurgu1 15" xfId="315" xr:uid="{60AC6A55-F854-4812-B285-14D2C49403CE}"/>
    <cellStyle name="%60 - Vurgu1 16" xfId="335" xr:uid="{3A69092A-31FA-4AFB-9868-CEC062FF3B4C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A31F6250-07EA-4E58-ADE7-A8F85C296B72}"/>
    <cellStyle name="%60 - Vurgu2 11" xfId="237" xr:uid="{277EB642-27CA-4119-AD95-3234AE4689D2}"/>
    <cellStyle name="%60 - Vurgu2 12" xfId="258" xr:uid="{4D317F16-4B27-4815-A1DE-EFE756687023}"/>
    <cellStyle name="%60 - Vurgu2 13" xfId="278" xr:uid="{34B1CA68-1123-4017-A8E5-43B4784513E4}"/>
    <cellStyle name="%60 - Vurgu2 14" xfId="298" xr:uid="{2D033ED0-4FA2-4EB7-BC81-E0A4C07FB026}"/>
    <cellStyle name="%60 - Vurgu2 15" xfId="318" xr:uid="{E1C5E63F-2F2C-45F3-8221-E1993A45EA84}"/>
    <cellStyle name="%60 - Vurgu2 16" xfId="338" xr:uid="{65555790-5CB7-4D7B-83AC-1AB2FCFA508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FA55D7F1-6198-454D-BA7C-36C4273471D1}"/>
    <cellStyle name="%60 - Vurgu3 11" xfId="240" xr:uid="{C7C8A33F-DA38-46E1-81B8-CE8BC793C507}"/>
    <cellStyle name="%60 - Vurgu3 12" xfId="261" xr:uid="{CB60EF6A-4B59-4217-A160-EAE5ADA6675A}"/>
    <cellStyle name="%60 - Vurgu3 13" xfId="281" xr:uid="{4B49112B-FAFD-4605-817C-61477BC1E6EC}"/>
    <cellStyle name="%60 - Vurgu3 14" xfId="301" xr:uid="{33E427F7-FA79-40EC-83DE-62ECC7642FFA}"/>
    <cellStyle name="%60 - Vurgu3 15" xfId="321" xr:uid="{514022CD-0366-4859-82AB-26B06EE9AEC4}"/>
    <cellStyle name="%60 - Vurgu3 16" xfId="341" xr:uid="{B7010F4A-0C11-4FD0-99FF-09E967639775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235C4C7-111E-4F3B-80B2-FFE249C65A6B}"/>
    <cellStyle name="%60 - Vurgu4 11" xfId="243" xr:uid="{7C27BA0B-ACD5-47C7-AA66-FD705E1AC1BA}"/>
    <cellStyle name="%60 - Vurgu4 12" xfId="264" xr:uid="{F19E5056-1B47-4F47-9DBE-EDEA20D7E552}"/>
    <cellStyle name="%60 - Vurgu4 13" xfId="284" xr:uid="{57F582E1-8260-4EEA-8A95-C86C49781A8F}"/>
    <cellStyle name="%60 - Vurgu4 14" xfId="304" xr:uid="{49389404-488E-4453-8608-576034AAF89A}"/>
    <cellStyle name="%60 - Vurgu4 15" xfId="324" xr:uid="{FE869693-1E4D-43D2-B6CC-ACBD59009F11}"/>
    <cellStyle name="%60 - Vurgu4 16" xfId="344" xr:uid="{2FFD04C2-8AC1-452B-9A2A-0FC094B37555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868B4055-2450-48CF-811E-81DD157F762D}"/>
    <cellStyle name="%60 - Vurgu5 11" xfId="246" xr:uid="{A2EB0D82-7751-4BAA-B24B-829776459BBC}"/>
    <cellStyle name="%60 - Vurgu5 12" xfId="267" xr:uid="{25C484D9-263E-4E2C-8A1F-C0B1DF77E621}"/>
    <cellStyle name="%60 - Vurgu5 13" xfId="287" xr:uid="{8470EF6E-A3AE-41B8-B498-955E80A62893}"/>
    <cellStyle name="%60 - Vurgu5 14" xfId="307" xr:uid="{7960F12D-7E26-4EB9-9398-C96DA0056E20}"/>
    <cellStyle name="%60 - Vurgu5 15" xfId="327" xr:uid="{864A89EF-F72A-4116-9878-1657FD930AC3}"/>
    <cellStyle name="%60 - Vurgu5 16" xfId="347" xr:uid="{142537D0-4358-4FB0-A153-17B3C5BC1551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31F6832-2463-4693-91FD-8406E3F31F03}"/>
    <cellStyle name="%60 - Vurgu6 11" xfId="249" xr:uid="{60969945-A57E-40E1-B915-1CBF753467CB}"/>
    <cellStyle name="%60 - Vurgu6 12" xfId="270" xr:uid="{365983D5-368D-4274-9F22-0E5CBBD8FBB6}"/>
    <cellStyle name="%60 - Vurgu6 13" xfId="290" xr:uid="{25A75243-5234-4FBE-AAEA-52F27B22F767}"/>
    <cellStyle name="%60 - Vurgu6 14" xfId="310" xr:uid="{1C09A67D-ED9E-4160-95B7-672051A0C12F}"/>
    <cellStyle name="%60 - Vurgu6 15" xfId="330" xr:uid="{2B782F41-6385-44C5-8B58-B8460FB84865}"/>
    <cellStyle name="%60 - Vurgu6 16" xfId="350" xr:uid="{F4D1D2C1-AF63-480B-A2DC-504FCCEC0F8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99B199E-1166-463C-A90F-E76B2854DEC0}"/>
    <cellStyle name="Normal 16" xfId="230" xr:uid="{4A2C5126-555F-4F4A-8568-D7C7377AE9C5}"/>
    <cellStyle name="Normal 17" xfId="251" xr:uid="{26759B79-0818-4114-80E3-7D15988FDE58}"/>
    <cellStyle name="Normal 18" xfId="271" xr:uid="{355409B5-1E3F-464A-BEF6-F24F39427142}"/>
    <cellStyle name="Normal 19" xfId="291" xr:uid="{F438DB7C-59F2-4C1F-B0AE-87371F964CD6}"/>
    <cellStyle name="Normal 2" xfId="47" xr:uid="{5AA281CE-7654-48E3-B4A7-93E3DD1EC944}"/>
    <cellStyle name="Normal 20" xfId="311" xr:uid="{69569261-AB39-4284-BCB2-7DD61BE9194D}"/>
    <cellStyle name="Normal 21" xfId="331" xr:uid="{A22D943E-3B4F-4901-AB37-AD7D11E32C1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3CFE7F1-DA12-41F3-8823-D1B19C260A4C}"/>
    <cellStyle name="Not 13" xfId="231" xr:uid="{957CCCE6-934A-4FE5-A4E1-731D8536E101}"/>
    <cellStyle name="Not 14" xfId="252" xr:uid="{FF49BF2C-59A7-40E7-9991-3AD09EB004C0}"/>
    <cellStyle name="Not 15" xfId="272" xr:uid="{D7A8B7A0-8EFC-4645-8F3C-6C81CA7CC853}"/>
    <cellStyle name="Not 16" xfId="292" xr:uid="{7049C79A-5B76-4480-9710-DD9FD7C4DB75}"/>
    <cellStyle name="Not 17" xfId="312" xr:uid="{D5B3C754-2257-478E-A89A-F84807FD1C87}"/>
    <cellStyle name="Not 18" xfId="332" xr:uid="{2FFB03C6-A4CD-4A1B-AF0F-9D5222D5EC6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K31" sqref="K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31</v>
      </c>
      <c r="C2" s="139"/>
      <c r="D2" s="139"/>
      <c r="E2" s="139"/>
      <c r="F2" s="139"/>
      <c r="G2" s="139"/>
      <c r="H2" s="139"/>
      <c r="I2" s="139"/>
      <c r="J2" s="14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8">
        <v>46009</v>
      </c>
      <c r="Q3" s="13">
        <f>R3-P3</f>
        <v>13</v>
      </c>
      <c r="R3" s="49">
        <v>46022</v>
      </c>
      <c r="S3" s="13" t="s">
        <v>35</v>
      </c>
      <c r="T3" s="50">
        <v>545</v>
      </c>
      <c r="U3" s="13" t="s">
        <v>33</v>
      </c>
      <c r="V3" s="51" t="s">
        <v>34</v>
      </c>
      <c r="W3" s="52">
        <v>2000</v>
      </c>
      <c r="X3" s="51" t="s">
        <v>12</v>
      </c>
      <c r="Y3" s="53">
        <v>13.8</v>
      </c>
      <c r="Z3" s="54">
        <v>27600</v>
      </c>
      <c r="AA3" s="55"/>
      <c r="AB3" s="54">
        <v>27600</v>
      </c>
      <c r="AC3" s="47" t="s">
        <v>36</v>
      </c>
    </row>
    <row r="4" spans="2:29" x14ac:dyDescent="0.25">
      <c r="B4" s="7">
        <v>45992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1686.33</v>
      </c>
      <c r="P4" s="63">
        <v>46022</v>
      </c>
      <c r="Q4" s="13">
        <f>R4-P4</f>
        <v>0</v>
      </c>
      <c r="R4" s="49">
        <v>46022</v>
      </c>
      <c r="S4" s="13" t="s">
        <v>35</v>
      </c>
      <c r="T4" s="62">
        <v>602</v>
      </c>
      <c r="U4" s="13" t="s">
        <v>33</v>
      </c>
      <c r="V4" s="61" t="s">
        <v>39</v>
      </c>
      <c r="W4" s="60">
        <v>40</v>
      </c>
      <c r="X4" s="61" t="s">
        <v>40</v>
      </c>
      <c r="Y4" s="59">
        <v>30</v>
      </c>
      <c r="Z4" s="57">
        <v>1200</v>
      </c>
      <c r="AA4" s="58"/>
      <c r="AB4" s="57">
        <v>1200</v>
      </c>
    </row>
    <row r="5" spans="2:29" x14ac:dyDescent="0.25">
      <c r="B5" s="7">
        <v>45993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163.57401000000002</v>
      </c>
      <c r="P5" s="134" t="s">
        <v>37</v>
      </c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56">
        <v>-28800</v>
      </c>
    </row>
    <row r="6" spans="2:29" x14ac:dyDescent="0.25">
      <c r="B6" s="7">
        <v>45994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>
        <v>3372.66</v>
      </c>
    </row>
    <row r="7" spans="2:29" x14ac:dyDescent="0.25">
      <c r="B7" s="7">
        <v>45995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45996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0</v>
      </c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0</v>
      </c>
      <c r="D10" s="9"/>
      <c r="E10" s="10">
        <v>20.5</v>
      </c>
      <c r="F10" s="33">
        <f t="shared" si="0"/>
        <v>0</v>
      </c>
      <c r="G10" s="15">
        <v>46007</v>
      </c>
      <c r="H10" s="16" t="s">
        <v>32</v>
      </c>
      <c r="I10" s="17"/>
      <c r="J10" s="18">
        <v>45000</v>
      </c>
    </row>
    <row r="11" spans="2:29" x14ac:dyDescent="0.25">
      <c r="B11" s="7">
        <v>45999</v>
      </c>
      <c r="C11" s="8">
        <v>0</v>
      </c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>
        <v>637</v>
      </c>
      <c r="D12" s="9"/>
      <c r="E12" s="10">
        <v>20.5</v>
      </c>
      <c r="F12" s="33">
        <f t="shared" si="0"/>
        <v>13058.5</v>
      </c>
      <c r="G12" s="15">
        <v>46009</v>
      </c>
      <c r="H12" s="16" t="s">
        <v>38</v>
      </c>
      <c r="I12" s="17"/>
      <c r="J12" s="18">
        <v>28800</v>
      </c>
    </row>
    <row r="13" spans="2:29" x14ac:dyDescent="0.25">
      <c r="B13" s="7">
        <v>46001</v>
      </c>
      <c r="C13" s="8">
        <v>338</v>
      </c>
      <c r="D13" s="9"/>
      <c r="E13" s="10">
        <v>20.5</v>
      </c>
      <c r="F13" s="33">
        <f t="shared" si="0"/>
        <v>6929</v>
      </c>
      <c r="G13" s="19"/>
      <c r="H13" s="16"/>
      <c r="I13" s="17"/>
      <c r="J13" s="18"/>
    </row>
    <row r="14" spans="2:29" x14ac:dyDescent="0.25">
      <c r="B14" s="7">
        <v>46002</v>
      </c>
      <c r="C14" s="8">
        <v>278</v>
      </c>
      <c r="D14" s="9"/>
      <c r="E14" s="10">
        <v>20.5</v>
      </c>
      <c r="F14" s="33">
        <f t="shared" si="0"/>
        <v>5699</v>
      </c>
      <c r="G14" s="19"/>
      <c r="H14" s="16"/>
      <c r="I14" s="17"/>
      <c r="J14" s="18"/>
    </row>
    <row r="15" spans="2:29" x14ac:dyDescent="0.25">
      <c r="B15" s="7">
        <v>46003</v>
      </c>
      <c r="C15" s="8">
        <v>253</v>
      </c>
      <c r="D15" s="9"/>
      <c r="E15" s="10">
        <v>20.5</v>
      </c>
      <c r="F15" s="33">
        <f t="shared" si="0"/>
        <v>5186.5</v>
      </c>
      <c r="G15" s="19"/>
      <c r="H15" s="16"/>
      <c r="I15" s="17"/>
      <c r="J15" s="18"/>
    </row>
    <row r="16" spans="2:29" x14ac:dyDescent="0.25">
      <c r="B16" s="7">
        <v>46004</v>
      </c>
      <c r="C16" s="8">
        <v>374</v>
      </c>
      <c r="D16" s="9"/>
      <c r="E16" s="10">
        <v>20.5</v>
      </c>
      <c r="F16" s="33">
        <f t="shared" si="0"/>
        <v>7667</v>
      </c>
      <c r="G16" s="15">
        <v>46028</v>
      </c>
      <c r="H16" s="16" t="s">
        <v>41</v>
      </c>
      <c r="I16" s="17"/>
      <c r="J16" s="18">
        <v>92979.72</v>
      </c>
    </row>
    <row r="17" spans="2:10" x14ac:dyDescent="0.25">
      <c r="B17" s="7">
        <v>46005</v>
      </c>
      <c r="C17" s="8">
        <v>360</v>
      </c>
      <c r="D17" s="9"/>
      <c r="E17" s="10">
        <v>20.5</v>
      </c>
      <c r="F17" s="33">
        <f t="shared" si="0"/>
        <v>7380</v>
      </c>
      <c r="G17" s="19"/>
      <c r="H17" s="16"/>
      <c r="I17" s="17"/>
      <c r="J17" s="18"/>
    </row>
    <row r="18" spans="2:10" x14ac:dyDescent="0.25">
      <c r="B18" s="7">
        <v>46006</v>
      </c>
      <c r="C18" s="8">
        <v>337</v>
      </c>
      <c r="D18" s="9"/>
      <c r="E18" s="10">
        <v>20.5</v>
      </c>
      <c r="F18" s="33">
        <f t="shared" si="0"/>
        <v>6908.5</v>
      </c>
      <c r="G18" s="19"/>
      <c r="H18" s="16"/>
      <c r="I18" s="17"/>
      <c r="J18" s="18"/>
    </row>
    <row r="19" spans="2:10" x14ac:dyDescent="0.25">
      <c r="B19" s="7">
        <v>46007</v>
      </c>
      <c r="C19" s="8">
        <v>366</v>
      </c>
      <c r="D19" s="9"/>
      <c r="E19" s="10">
        <v>20.5</v>
      </c>
      <c r="F19" s="33">
        <f t="shared" si="0"/>
        <v>7503</v>
      </c>
      <c r="G19" s="19"/>
      <c r="H19" s="16"/>
      <c r="I19" s="17"/>
      <c r="J19" s="18"/>
    </row>
    <row r="20" spans="2:10" x14ac:dyDescent="0.25">
      <c r="B20" s="7">
        <v>46008</v>
      </c>
      <c r="C20" s="8">
        <v>371</v>
      </c>
      <c r="D20" s="9"/>
      <c r="E20" s="10">
        <v>20.5</v>
      </c>
      <c r="F20" s="33">
        <f t="shared" si="0"/>
        <v>7605.5</v>
      </c>
      <c r="G20" s="19"/>
      <c r="H20" s="16"/>
      <c r="I20" s="17"/>
      <c r="J20" s="18"/>
    </row>
    <row r="21" spans="2:10" x14ac:dyDescent="0.25">
      <c r="B21" s="7">
        <v>46009</v>
      </c>
      <c r="C21" s="8">
        <v>369</v>
      </c>
      <c r="D21" s="9"/>
      <c r="E21" s="10">
        <v>20.5</v>
      </c>
      <c r="F21" s="33">
        <f t="shared" si="0"/>
        <v>7564.5</v>
      </c>
      <c r="G21" s="19"/>
      <c r="H21" s="16"/>
      <c r="I21" s="17"/>
      <c r="J21" s="18"/>
    </row>
    <row r="22" spans="2:10" x14ac:dyDescent="0.25">
      <c r="B22" s="7">
        <v>46010</v>
      </c>
      <c r="C22" s="8">
        <v>348</v>
      </c>
      <c r="D22" s="9"/>
      <c r="E22" s="10">
        <v>20.5</v>
      </c>
      <c r="F22" s="33">
        <f t="shared" si="0"/>
        <v>7134</v>
      </c>
      <c r="G22" s="19"/>
      <c r="H22" s="16"/>
      <c r="I22" s="17"/>
      <c r="J22" s="18"/>
    </row>
    <row r="23" spans="2:10" x14ac:dyDescent="0.25">
      <c r="B23" s="7">
        <v>46011</v>
      </c>
      <c r="C23" s="8">
        <v>361</v>
      </c>
      <c r="D23" s="9"/>
      <c r="E23" s="10">
        <v>20.5</v>
      </c>
      <c r="F23" s="33">
        <f t="shared" si="0"/>
        <v>7400.5</v>
      </c>
      <c r="G23" s="19"/>
      <c r="H23" s="16"/>
      <c r="I23" s="17"/>
      <c r="J23" s="18"/>
    </row>
    <row r="24" spans="2:10" x14ac:dyDescent="0.25">
      <c r="B24" s="7">
        <v>46012</v>
      </c>
      <c r="C24" s="8">
        <v>345</v>
      </c>
      <c r="D24" s="9"/>
      <c r="E24" s="10">
        <v>20.5</v>
      </c>
      <c r="F24" s="33">
        <f t="shared" si="0"/>
        <v>7072.5</v>
      </c>
      <c r="G24" s="19"/>
      <c r="H24" s="16"/>
      <c r="I24" s="17"/>
      <c r="J24" s="18"/>
    </row>
    <row r="25" spans="2:10" x14ac:dyDescent="0.25">
      <c r="B25" s="7">
        <v>46013</v>
      </c>
      <c r="C25" s="8">
        <v>358</v>
      </c>
      <c r="D25" s="9"/>
      <c r="E25" s="10">
        <v>20.5</v>
      </c>
      <c r="F25" s="33">
        <f t="shared" si="0"/>
        <v>7339</v>
      </c>
      <c r="G25" s="19"/>
      <c r="H25" s="16"/>
      <c r="I25" s="17"/>
      <c r="J25" s="18"/>
    </row>
    <row r="26" spans="2:10" x14ac:dyDescent="0.25">
      <c r="B26" s="7">
        <v>46014</v>
      </c>
      <c r="C26" s="8">
        <v>353</v>
      </c>
      <c r="D26" s="9"/>
      <c r="E26" s="10">
        <v>20.5</v>
      </c>
      <c r="F26" s="33">
        <f t="shared" si="0"/>
        <v>7236.5</v>
      </c>
      <c r="G26" s="19"/>
      <c r="H26" s="16"/>
      <c r="I26" s="17"/>
      <c r="J26" s="18"/>
    </row>
    <row r="27" spans="2:10" x14ac:dyDescent="0.25">
      <c r="B27" s="7">
        <v>46015</v>
      </c>
      <c r="C27" s="8">
        <v>353</v>
      </c>
      <c r="D27" s="9"/>
      <c r="E27" s="10">
        <v>20.5</v>
      </c>
      <c r="F27" s="33">
        <f t="shared" si="0"/>
        <v>7236.5</v>
      </c>
      <c r="G27" s="19"/>
      <c r="H27" s="16"/>
      <c r="I27" s="17"/>
      <c r="J27" s="18"/>
    </row>
    <row r="28" spans="2:10" x14ac:dyDescent="0.25">
      <c r="B28" s="7">
        <v>46016</v>
      </c>
      <c r="C28" s="8">
        <v>284</v>
      </c>
      <c r="D28" s="9"/>
      <c r="E28" s="10">
        <v>20.5</v>
      </c>
      <c r="F28" s="33">
        <f t="shared" si="0"/>
        <v>5822</v>
      </c>
      <c r="G28" s="19"/>
      <c r="H28" s="16"/>
      <c r="I28" s="17"/>
      <c r="J28" s="18"/>
    </row>
    <row r="29" spans="2:10" x14ac:dyDescent="0.25">
      <c r="B29" s="7">
        <v>46017</v>
      </c>
      <c r="C29" s="8">
        <v>350</v>
      </c>
      <c r="D29" s="9"/>
      <c r="E29" s="10">
        <v>20.5</v>
      </c>
      <c r="F29" s="33">
        <f t="shared" si="0"/>
        <v>7175</v>
      </c>
      <c r="G29" s="19"/>
      <c r="H29" s="16"/>
      <c r="I29" s="17"/>
      <c r="J29" s="18"/>
    </row>
    <row r="30" spans="2:10" x14ac:dyDescent="0.25">
      <c r="B30" s="7">
        <v>46018</v>
      </c>
      <c r="C30" s="8">
        <v>361</v>
      </c>
      <c r="D30" s="9"/>
      <c r="E30" s="10">
        <v>20.5</v>
      </c>
      <c r="F30" s="33">
        <f t="shared" si="0"/>
        <v>7400.5</v>
      </c>
      <c r="G30" s="19"/>
      <c r="H30" s="16"/>
      <c r="I30" s="17"/>
      <c r="J30" s="18"/>
    </row>
    <row r="31" spans="2:10" x14ac:dyDescent="0.25">
      <c r="B31" s="7">
        <v>46019</v>
      </c>
      <c r="C31" s="8">
        <v>362</v>
      </c>
      <c r="D31" s="9"/>
      <c r="E31" s="10">
        <v>20.5</v>
      </c>
      <c r="F31" s="33">
        <f t="shared" si="0"/>
        <v>7421</v>
      </c>
      <c r="G31" s="19"/>
      <c r="H31" s="16"/>
      <c r="I31" s="17"/>
      <c r="J31" s="18"/>
    </row>
    <row r="32" spans="2:10" x14ac:dyDescent="0.25">
      <c r="B32" s="7">
        <v>46020</v>
      </c>
      <c r="C32" s="8">
        <v>344</v>
      </c>
      <c r="D32" s="9"/>
      <c r="E32" s="10">
        <v>20.5</v>
      </c>
      <c r="F32" s="33">
        <f t="shared" si="0"/>
        <v>7052</v>
      </c>
      <c r="G32" s="19"/>
      <c r="H32" s="16"/>
      <c r="I32" s="17"/>
      <c r="J32" s="18"/>
    </row>
    <row r="33" spans="2:12" x14ac:dyDescent="0.25">
      <c r="B33" s="7">
        <v>46021</v>
      </c>
      <c r="C33" s="8">
        <v>380</v>
      </c>
      <c r="D33" s="9"/>
      <c r="E33" s="10">
        <v>20.5</v>
      </c>
      <c r="F33" s="33">
        <f t="shared" si="0"/>
        <v>7790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344</v>
      </c>
      <c r="D34" s="45"/>
      <c r="E34" s="10">
        <v>20.5</v>
      </c>
      <c r="F34" s="46">
        <f t="shared" si="0"/>
        <v>7052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8226</v>
      </c>
      <c r="D35" s="40">
        <f>SUM(D4:D34)</f>
        <v>0</v>
      </c>
      <c r="E35" s="41"/>
      <c r="F35" s="42" t="s">
        <v>4</v>
      </c>
      <c r="G35" s="24"/>
      <c r="H35" s="141" t="s">
        <v>11</v>
      </c>
      <c r="I35" s="141"/>
      <c r="J35" s="25">
        <f>SUM(J4:J34)</f>
        <v>172002.28401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168633</v>
      </c>
      <c r="L36" s="31">
        <f>J36-J4-J5-J6</f>
        <v>163410.43599</v>
      </c>
    </row>
    <row r="37" spans="2:12" x14ac:dyDescent="0.25">
      <c r="B37" s="26" t="s">
        <v>14</v>
      </c>
      <c r="C37" s="30">
        <f>C35</f>
        <v>8226</v>
      </c>
      <c r="D37" s="9">
        <f>D35/1.03</f>
        <v>0</v>
      </c>
      <c r="E37" s="10"/>
      <c r="F37" s="33">
        <f>SUM(F4:F36)</f>
        <v>168633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4"/>
      <c r="F39" s="35"/>
      <c r="G39" s="28"/>
      <c r="H39" s="145" t="s">
        <v>17</v>
      </c>
      <c r="I39" s="145"/>
      <c r="J39" s="29">
        <f>J36+J37+J38-J35</f>
        <v>-3369.284010000003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8">
    <mergeCell ref="P5:AA5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F20CD-C768-435F-925E-7B1222ACF4A6}">
  <sheetPr>
    <pageSetUpPr fitToPage="1"/>
  </sheetPr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6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31</v>
      </c>
      <c r="C2" s="139"/>
      <c r="D2" s="139"/>
      <c r="E2" s="139"/>
      <c r="F2" s="139"/>
      <c r="G2" s="139"/>
      <c r="H2" s="139"/>
      <c r="I2" s="139"/>
      <c r="J2" s="14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86800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2">
        <v>46052</v>
      </c>
      <c r="Q3" s="17">
        <f>R3-P3</f>
        <v>29</v>
      </c>
      <c r="R3" s="71">
        <v>46081</v>
      </c>
      <c r="S3" s="17" t="s">
        <v>43</v>
      </c>
      <c r="T3" s="70">
        <v>73</v>
      </c>
      <c r="U3" s="68" t="s">
        <v>33</v>
      </c>
      <c r="V3" s="68" t="s">
        <v>42</v>
      </c>
      <c r="W3" s="69">
        <v>20</v>
      </c>
      <c r="X3" s="68" t="s">
        <v>40</v>
      </c>
      <c r="Y3" s="66">
        <v>640</v>
      </c>
      <c r="Z3" s="65">
        <v>12800</v>
      </c>
      <c r="AA3" s="64"/>
      <c r="AB3" s="65">
        <v>12800</v>
      </c>
      <c r="AC3" t="s">
        <v>44</v>
      </c>
    </row>
    <row r="4" spans="2:29" x14ac:dyDescent="0.25">
      <c r="B4" s="7">
        <v>46023</v>
      </c>
      <c r="C4" s="8">
        <v>364</v>
      </c>
      <c r="D4" s="9"/>
      <c r="E4" s="10">
        <v>20.5</v>
      </c>
      <c r="F4" s="33">
        <f>E4*C4</f>
        <v>7462</v>
      </c>
      <c r="G4" s="11"/>
      <c r="H4" s="12" t="s">
        <v>6</v>
      </c>
      <c r="I4" s="13">
        <v>0.01</v>
      </c>
      <c r="J4" s="14">
        <f>(F36+F37)*I4</f>
        <v>2271.6350000000002</v>
      </c>
      <c r="P4" s="72">
        <v>46052</v>
      </c>
      <c r="Q4" s="17">
        <f>R4-P4</f>
        <v>29</v>
      </c>
      <c r="R4" s="71">
        <v>46081</v>
      </c>
      <c r="S4" s="17" t="s">
        <v>43</v>
      </c>
      <c r="T4" s="70">
        <v>73</v>
      </c>
      <c r="U4" s="68" t="s">
        <v>33</v>
      </c>
      <c r="V4" s="68" t="s">
        <v>34</v>
      </c>
      <c r="W4" s="67">
        <v>5000</v>
      </c>
      <c r="X4" s="68" t="s">
        <v>12</v>
      </c>
      <c r="Y4" s="66">
        <v>14.8</v>
      </c>
      <c r="Z4" s="65">
        <v>74000</v>
      </c>
      <c r="AA4" s="64"/>
      <c r="AB4" s="65">
        <v>74000</v>
      </c>
      <c r="AC4" t="s">
        <v>44</v>
      </c>
    </row>
    <row r="5" spans="2:29" x14ac:dyDescent="0.25">
      <c r="B5" s="7">
        <v>46024</v>
      </c>
      <c r="C5" s="8">
        <v>346</v>
      </c>
      <c r="D5" s="9"/>
      <c r="E5" s="10">
        <v>20.5</v>
      </c>
      <c r="F5" s="33">
        <f t="shared" ref="F5:F34" si="0">E5*C5</f>
        <v>7093</v>
      </c>
      <c r="G5" s="11"/>
      <c r="H5" s="12" t="s">
        <v>7</v>
      </c>
      <c r="I5" s="13">
        <v>1E-3</v>
      </c>
      <c r="J5" s="14">
        <f>(F36+F37-J4-J6)*I5</f>
        <v>220.602035</v>
      </c>
    </row>
    <row r="6" spans="2:29" x14ac:dyDescent="0.25">
      <c r="B6" s="7">
        <v>46025</v>
      </c>
      <c r="C6" s="8">
        <v>356</v>
      </c>
      <c r="D6" s="9"/>
      <c r="E6" s="10">
        <v>20.5</v>
      </c>
      <c r="F6" s="33">
        <f t="shared" si="0"/>
        <v>7298</v>
      </c>
      <c r="G6" s="11"/>
      <c r="H6" s="12" t="s">
        <v>8</v>
      </c>
      <c r="I6" s="13"/>
      <c r="J6" s="14">
        <v>4289.83</v>
      </c>
    </row>
    <row r="7" spans="2:29" x14ac:dyDescent="0.25">
      <c r="B7" s="7">
        <v>46026</v>
      </c>
      <c r="C7" s="8">
        <v>350</v>
      </c>
      <c r="D7" s="9"/>
      <c r="E7" s="10">
        <v>20.5</v>
      </c>
      <c r="F7" s="33">
        <f t="shared" si="0"/>
        <v>7175</v>
      </c>
      <c r="G7" s="11"/>
      <c r="H7" s="12" t="s">
        <v>9</v>
      </c>
      <c r="I7" s="13"/>
      <c r="J7" s="14">
        <f>'ARALIK 2025'!J39*-1</f>
        <v>3369.284010000003</v>
      </c>
    </row>
    <row r="8" spans="2:29" x14ac:dyDescent="0.25">
      <c r="B8" s="7">
        <v>46027</v>
      </c>
      <c r="C8" s="8">
        <v>387</v>
      </c>
      <c r="D8" s="9"/>
      <c r="E8" s="10">
        <v>20.5</v>
      </c>
      <c r="F8" s="33">
        <f t="shared" si="0"/>
        <v>7933.5</v>
      </c>
      <c r="G8" s="15"/>
      <c r="H8" s="16"/>
      <c r="I8" s="17"/>
      <c r="J8" s="18"/>
    </row>
    <row r="9" spans="2:29" x14ac:dyDescent="0.25">
      <c r="B9" s="7">
        <v>46028</v>
      </c>
      <c r="C9" s="8">
        <v>364</v>
      </c>
      <c r="D9" s="9"/>
      <c r="E9" s="10">
        <v>20.5</v>
      </c>
      <c r="F9" s="33">
        <f t="shared" si="0"/>
        <v>7462</v>
      </c>
      <c r="G9" s="15"/>
      <c r="H9" s="16"/>
      <c r="I9" s="17"/>
      <c r="J9" s="18"/>
    </row>
    <row r="10" spans="2:29" x14ac:dyDescent="0.25">
      <c r="B10" s="7">
        <v>46029</v>
      </c>
      <c r="C10" s="8">
        <v>378</v>
      </c>
      <c r="D10" s="9"/>
      <c r="E10" s="10">
        <v>20.5</v>
      </c>
      <c r="F10" s="33">
        <f t="shared" si="0"/>
        <v>7749</v>
      </c>
      <c r="G10" s="15">
        <v>46036</v>
      </c>
      <c r="H10" s="16" t="s">
        <v>41</v>
      </c>
      <c r="I10" s="17"/>
      <c r="J10" s="18">
        <v>48229.84</v>
      </c>
    </row>
    <row r="11" spans="2:29" x14ac:dyDescent="0.25">
      <c r="B11" s="7">
        <v>46030</v>
      </c>
      <c r="C11" s="8">
        <v>366</v>
      </c>
      <c r="D11" s="9"/>
      <c r="E11" s="10">
        <v>20.5</v>
      </c>
      <c r="F11" s="33">
        <f t="shared" si="0"/>
        <v>7503</v>
      </c>
      <c r="G11" s="15">
        <v>46038</v>
      </c>
      <c r="H11" s="16" t="s">
        <v>32</v>
      </c>
      <c r="I11" s="17"/>
      <c r="J11" s="18">
        <v>49287.81</v>
      </c>
    </row>
    <row r="12" spans="2:29" x14ac:dyDescent="0.25">
      <c r="B12" s="7">
        <v>46031</v>
      </c>
      <c r="C12" s="8">
        <v>354</v>
      </c>
      <c r="D12" s="9"/>
      <c r="E12" s="10">
        <v>20.5</v>
      </c>
      <c r="F12" s="33">
        <f t="shared" si="0"/>
        <v>7257</v>
      </c>
      <c r="G12" s="19"/>
      <c r="H12" s="16"/>
      <c r="I12" s="17"/>
      <c r="J12" s="18"/>
    </row>
    <row r="13" spans="2:29" x14ac:dyDescent="0.25">
      <c r="B13" s="7">
        <v>46032</v>
      </c>
      <c r="C13" s="8">
        <v>336</v>
      </c>
      <c r="D13" s="9"/>
      <c r="E13" s="10">
        <v>20.5</v>
      </c>
      <c r="F13" s="33">
        <f t="shared" si="0"/>
        <v>6888</v>
      </c>
      <c r="G13" s="15">
        <v>46056</v>
      </c>
      <c r="H13" s="16" t="s">
        <v>32</v>
      </c>
      <c r="I13" s="17"/>
      <c r="J13" s="18">
        <v>111247.3</v>
      </c>
    </row>
    <row r="14" spans="2:29" x14ac:dyDescent="0.25">
      <c r="B14" s="7">
        <v>46033</v>
      </c>
      <c r="C14" s="8">
        <v>355</v>
      </c>
      <c r="D14" s="9"/>
      <c r="E14" s="10">
        <v>20.5</v>
      </c>
      <c r="F14" s="33">
        <f t="shared" si="0"/>
        <v>7277.5</v>
      </c>
      <c r="G14" s="19"/>
      <c r="H14" s="16"/>
      <c r="I14" s="17"/>
      <c r="J14" s="18"/>
    </row>
    <row r="15" spans="2:29" x14ac:dyDescent="0.25">
      <c r="B15" s="7">
        <v>46034</v>
      </c>
      <c r="C15" s="8">
        <v>340</v>
      </c>
      <c r="D15" s="9"/>
      <c r="E15" s="10">
        <v>20.5</v>
      </c>
      <c r="F15" s="33">
        <f t="shared" si="0"/>
        <v>6970</v>
      </c>
      <c r="G15" s="19"/>
      <c r="H15" s="16" t="s">
        <v>48</v>
      </c>
      <c r="I15" s="17"/>
      <c r="J15" s="18">
        <f>60*E15</f>
        <v>1230</v>
      </c>
    </row>
    <row r="16" spans="2:29" x14ac:dyDescent="0.25">
      <c r="B16" s="7">
        <v>46035</v>
      </c>
      <c r="C16" s="8">
        <v>340</v>
      </c>
      <c r="D16" s="9"/>
      <c r="E16" s="10">
        <v>20.5</v>
      </c>
      <c r="F16" s="33">
        <f t="shared" si="0"/>
        <v>6970</v>
      </c>
      <c r="G16" s="19"/>
      <c r="H16" s="16"/>
      <c r="I16" s="17"/>
      <c r="J16" s="18"/>
    </row>
    <row r="17" spans="2:10" x14ac:dyDescent="0.25">
      <c r="B17" s="7">
        <v>46036</v>
      </c>
      <c r="C17" s="8">
        <v>340</v>
      </c>
      <c r="D17" s="9"/>
      <c r="E17" s="10">
        <v>20.5</v>
      </c>
      <c r="F17" s="33">
        <f t="shared" si="0"/>
        <v>6970</v>
      </c>
      <c r="G17" s="19"/>
      <c r="H17" s="16"/>
      <c r="I17" s="17"/>
      <c r="J17" s="18"/>
    </row>
    <row r="18" spans="2:10" x14ac:dyDescent="0.25">
      <c r="B18" s="7">
        <v>46037</v>
      </c>
      <c r="C18" s="8">
        <v>341</v>
      </c>
      <c r="D18" s="9"/>
      <c r="E18" s="10">
        <v>20.5</v>
      </c>
      <c r="F18" s="33">
        <f t="shared" si="0"/>
        <v>6990.5</v>
      </c>
      <c r="G18" s="19"/>
      <c r="H18" s="16"/>
      <c r="I18" s="17"/>
      <c r="J18" s="18"/>
    </row>
    <row r="19" spans="2:10" x14ac:dyDescent="0.25">
      <c r="B19" s="7">
        <v>46038</v>
      </c>
      <c r="C19" s="8">
        <v>355</v>
      </c>
      <c r="D19" s="9"/>
      <c r="E19" s="10">
        <v>20.5</v>
      </c>
      <c r="F19" s="33">
        <f t="shared" si="0"/>
        <v>7277.5</v>
      </c>
      <c r="G19" s="19"/>
      <c r="H19" s="16"/>
      <c r="I19" s="17"/>
      <c r="J19" s="18"/>
    </row>
    <row r="20" spans="2:10" x14ac:dyDescent="0.25">
      <c r="B20" s="7">
        <v>46039</v>
      </c>
      <c r="C20" s="8">
        <v>348</v>
      </c>
      <c r="D20" s="9"/>
      <c r="E20" s="10">
        <v>20.5</v>
      </c>
      <c r="F20" s="33">
        <f t="shared" si="0"/>
        <v>7134</v>
      </c>
      <c r="G20" s="19"/>
      <c r="H20" s="16"/>
      <c r="I20" s="17"/>
      <c r="J20" s="18"/>
    </row>
    <row r="21" spans="2:10" x14ac:dyDescent="0.25">
      <c r="B21" s="7">
        <v>46040</v>
      </c>
      <c r="C21" s="8">
        <v>354</v>
      </c>
      <c r="D21" s="9"/>
      <c r="E21" s="10">
        <v>20.5</v>
      </c>
      <c r="F21" s="33">
        <f t="shared" si="0"/>
        <v>7257</v>
      </c>
      <c r="G21" s="19"/>
      <c r="H21" s="16"/>
      <c r="I21" s="17"/>
      <c r="J21" s="18"/>
    </row>
    <row r="22" spans="2:10" x14ac:dyDescent="0.25">
      <c r="B22" s="7">
        <v>46041</v>
      </c>
      <c r="C22" s="8">
        <v>302</v>
      </c>
      <c r="D22" s="9"/>
      <c r="E22" s="10">
        <v>20.5</v>
      </c>
      <c r="F22" s="33">
        <f t="shared" si="0"/>
        <v>6191</v>
      </c>
      <c r="G22" s="19"/>
      <c r="H22" s="16"/>
      <c r="I22" s="17"/>
      <c r="J22" s="18"/>
    </row>
    <row r="23" spans="2:10" x14ac:dyDescent="0.25">
      <c r="B23" s="7">
        <v>46042</v>
      </c>
      <c r="C23" s="8">
        <v>306</v>
      </c>
      <c r="D23" s="9"/>
      <c r="E23" s="10">
        <v>20.5</v>
      </c>
      <c r="F23" s="33">
        <f t="shared" si="0"/>
        <v>6273</v>
      </c>
      <c r="G23" s="19"/>
      <c r="H23" s="16"/>
      <c r="I23" s="17"/>
      <c r="J23" s="18"/>
    </row>
    <row r="24" spans="2:10" x14ac:dyDescent="0.25">
      <c r="B24" s="7">
        <v>46043</v>
      </c>
      <c r="C24" s="8">
        <v>313</v>
      </c>
      <c r="D24" s="9"/>
      <c r="E24" s="10">
        <v>20.5</v>
      </c>
      <c r="F24" s="33">
        <f t="shared" si="0"/>
        <v>6416.5</v>
      </c>
      <c r="G24" s="19"/>
      <c r="H24" s="16"/>
      <c r="I24" s="17"/>
      <c r="J24" s="18"/>
    </row>
    <row r="25" spans="2:10" x14ac:dyDescent="0.25">
      <c r="B25" s="7">
        <v>46044</v>
      </c>
      <c r="C25" s="8">
        <v>304</v>
      </c>
      <c r="D25" s="9"/>
      <c r="E25" s="10">
        <v>24.5</v>
      </c>
      <c r="F25" s="33">
        <f t="shared" si="0"/>
        <v>7448</v>
      </c>
      <c r="G25" s="19"/>
      <c r="H25" s="16"/>
      <c r="I25" s="17"/>
      <c r="J25" s="18"/>
    </row>
    <row r="26" spans="2:10" x14ac:dyDescent="0.25">
      <c r="B26" s="7">
        <v>46045</v>
      </c>
      <c r="C26" s="8">
        <v>341</v>
      </c>
      <c r="D26" s="9"/>
      <c r="E26" s="10">
        <v>24.5</v>
      </c>
      <c r="F26" s="33">
        <f t="shared" si="0"/>
        <v>8354.5</v>
      </c>
      <c r="G26" s="19"/>
      <c r="H26" s="16"/>
      <c r="I26" s="17"/>
      <c r="J26" s="18"/>
    </row>
    <row r="27" spans="2:10" x14ac:dyDescent="0.25">
      <c r="B27" s="7">
        <v>46046</v>
      </c>
      <c r="C27" s="8">
        <v>343</v>
      </c>
      <c r="D27" s="9"/>
      <c r="E27" s="10">
        <v>24.5</v>
      </c>
      <c r="F27" s="33">
        <f t="shared" si="0"/>
        <v>8403.5</v>
      </c>
      <c r="G27" s="19"/>
      <c r="H27" s="16"/>
      <c r="I27" s="17"/>
      <c r="J27" s="18"/>
    </row>
    <row r="28" spans="2:10" x14ac:dyDescent="0.25">
      <c r="B28" s="7">
        <v>46047</v>
      </c>
      <c r="C28" s="8">
        <v>323</v>
      </c>
      <c r="D28" s="9"/>
      <c r="E28" s="10">
        <v>24.5</v>
      </c>
      <c r="F28" s="33">
        <f t="shared" si="0"/>
        <v>7913.5</v>
      </c>
      <c r="G28" s="19"/>
      <c r="H28" s="16"/>
      <c r="I28" s="17"/>
      <c r="J28" s="18"/>
    </row>
    <row r="29" spans="2:10" x14ac:dyDescent="0.25">
      <c r="B29" s="7">
        <v>46048</v>
      </c>
      <c r="C29" s="8">
        <v>315</v>
      </c>
      <c r="D29" s="9"/>
      <c r="E29" s="10">
        <v>24.5</v>
      </c>
      <c r="F29" s="33">
        <f t="shared" si="0"/>
        <v>7717.5</v>
      </c>
      <c r="G29" s="19"/>
      <c r="H29" s="16"/>
      <c r="I29" s="17"/>
      <c r="J29" s="18"/>
    </row>
    <row r="30" spans="2:10" x14ac:dyDescent="0.25">
      <c r="B30" s="7">
        <v>46049</v>
      </c>
      <c r="C30" s="8">
        <v>279</v>
      </c>
      <c r="D30" s="9"/>
      <c r="E30" s="10">
        <v>24.5</v>
      </c>
      <c r="F30" s="33">
        <f t="shared" si="0"/>
        <v>6835.5</v>
      </c>
      <c r="G30" s="19"/>
      <c r="H30" s="16"/>
      <c r="I30" s="17"/>
      <c r="J30" s="18"/>
    </row>
    <row r="31" spans="2:10" x14ac:dyDescent="0.25">
      <c r="B31" s="7">
        <v>46050</v>
      </c>
      <c r="C31" s="8">
        <v>319</v>
      </c>
      <c r="D31" s="9"/>
      <c r="E31" s="10">
        <v>24.5</v>
      </c>
      <c r="F31" s="33">
        <f t="shared" si="0"/>
        <v>7815.5</v>
      </c>
      <c r="G31" s="19"/>
      <c r="H31" s="16"/>
      <c r="I31" s="17"/>
      <c r="J31" s="18"/>
    </row>
    <row r="32" spans="2:10" x14ac:dyDescent="0.25">
      <c r="B32" s="7">
        <v>46051</v>
      </c>
      <c r="C32" s="8">
        <v>310</v>
      </c>
      <c r="D32" s="9"/>
      <c r="E32" s="10">
        <v>24.5</v>
      </c>
      <c r="F32" s="33">
        <f t="shared" si="0"/>
        <v>7595</v>
      </c>
      <c r="G32" s="19"/>
      <c r="H32" s="16"/>
      <c r="I32" s="17"/>
      <c r="J32" s="18"/>
    </row>
    <row r="33" spans="2:12" x14ac:dyDescent="0.25">
      <c r="B33" s="7">
        <v>46052</v>
      </c>
      <c r="C33" s="8">
        <v>322</v>
      </c>
      <c r="D33" s="9"/>
      <c r="E33" s="10">
        <v>24.5</v>
      </c>
      <c r="F33" s="33">
        <f t="shared" si="0"/>
        <v>7889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312</v>
      </c>
      <c r="D34" s="45"/>
      <c r="E34" s="10">
        <v>24.5</v>
      </c>
      <c r="F34" s="46">
        <f t="shared" si="0"/>
        <v>7644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10463</v>
      </c>
      <c r="D35" s="40">
        <f>SUM(D4:D34)</f>
        <v>0</v>
      </c>
      <c r="E35" s="41"/>
      <c r="F35" s="42" t="s">
        <v>4</v>
      </c>
      <c r="G35" s="24"/>
      <c r="H35" s="141" t="s">
        <v>11</v>
      </c>
      <c r="I35" s="141"/>
      <c r="J35" s="25">
        <f>SUM(J4:J34)</f>
        <v>220146.301045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227163.5</v>
      </c>
      <c r="L36" s="31">
        <f>J36-J4-J5-J6</f>
        <v>220381.43296500001</v>
      </c>
    </row>
    <row r="37" spans="2:12" x14ac:dyDescent="0.25">
      <c r="B37" s="26" t="s">
        <v>14</v>
      </c>
      <c r="C37" s="30">
        <f>C35</f>
        <v>10463</v>
      </c>
      <c r="D37" s="9">
        <f>D35/1.03</f>
        <v>0</v>
      </c>
      <c r="E37" s="10"/>
      <c r="F37" s="33">
        <f>SUM(F4:F36)</f>
        <v>227163.5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4"/>
      <c r="F39" s="35"/>
      <c r="G39" s="28"/>
      <c r="H39" s="145" t="s">
        <v>17</v>
      </c>
      <c r="I39" s="145"/>
      <c r="J39" s="29">
        <f>J36+J37+J38-J35</f>
        <v>7017.1989549999998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4798E-F92F-44F2-BA26-22EA7DCE46CC}">
  <dimension ref="B1:AC43"/>
  <sheetViews>
    <sheetView zoomScale="85" zoomScaleNormal="85" workbookViewId="0">
      <selection activeCell="L2" sqref="L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31</v>
      </c>
      <c r="C2" s="139"/>
      <c r="D2" s="139"/>
      <c r="E2" s="139"/>
      <c r="F2" s="139"/>
      <c r="G2" s="139"/>
      <c r="H2" s="139"/>
      <c r="I2" s="139"/>
      <c r="J2" s="14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3">
        <v>46052</v>
      </c>
      <c r="Q3" s="13">
        <f>R3-P3</f>
        <v>29</v>
      </c>
      <c r="R3" s="49">
        <v>46081</v>
      </c>
      <c r="S3" s="13" t="s">
        <v>43</v>
      </c>
      <c r="T3" s="74">
        <v>73</v>
      </c>
      <c r="U3" s="75" t="s">
        <v>33</v>
      </c>
      <c r="V3" s="75" t="s">
        <v>42</v>
      </c>
      <c r="W3" s="76">
        <v>20</v>
      </c>
      <c r="X3" s="75" t="s">
        <v>40</v>
      </c>
      <c r="Y3" s="77">
        <v>640</v>
      </c>
      <c r="Z3" s="78">
        <v>12800</v>
      </c>
      <c r="AA3" s="79"/>
      <c r="AB3" s="78">
        <v>12800</v>
      </c>
      <c r="AC3" t="s">
        <v>44</v>
      </c>
    </row>
    <row r="4" spans="2:29" x14ac:dyDescent="0.25">
      <c r="B4" s="7">
        <v>46054</v>
      </c>
      <c r="C4" s="8">
        <v>332</v>
      </c>
      <c r="D4" s="9"/>
      <c r="E4" s="10">
        <v>24.5</v>
      </c>
      <c r="F4" s="33">
        <f>E4*C4</f>
        <v>8134</v>
      </c>
      <c r="G4" s="11"/>
      <c r="H4" s="12" t="s">
        <v>6</v>
      </c>
      <c r="I4" s="13">
        <v>0.01</v>
      </c>
      <c r="J4" s="14">
        <f>(F36+F37)*I4</f>
        <v>2388.5050000000001</v>
      </c>
      <c r="P4" s="73">
        <v>46052</v>
      </c>
      <c r="Q4" s="13">
        <f>R4-P4</f>
        <v>29</v>
      </c>
      <c r="R4" s="49">
        <v>46081</v>
      </c>
      <c r="S4" s="13" t="s">
        <v>43</v>
      </c>
      <c r="T4" s="74">
        <v>73</v>
      </c>
      <c r="U4" s="75" t="s">
        <v>33</v>
      </c>
      <c r="V4" s="75" t="s">
        <v>34</v>
      </c>
      <c r="W4" s="80">
        <v>5000</v>
      </c>
      <c r="X4" s="75" t="s">
        <v>12</v>
      </c>
      <c r="Y4" s="77">
        <v>14.8</v>
      </c>
      <c r="Z4" s="78">
        <v>74000</v>
      </c>
      <c r="AA4" s="79"/>
      <c r="AB4" s="78">
        <v>74000</v>
      </c>
      <c r="AC4" t="s">
        <v>44</v>
      </c>
    </row>
    <row r="5" spans="2:29" x14ac:dyDescent="0.25">
      <c r="B5" s="7">
        <v>46055</v>
      </c>
      <c r="C5" s="8">
        <v>313</v>
      </c>
      <c r="D5" s="9"/>
      <c r="E5" s="10">
        <v>24.5</v>
      </c>
      <c r="F5" s="33">
        <f t="shared" ref="F5:F34" si="0">E5*C5</f>
        <v>7668.5</v>
      </c>
      <c r="G5" s="11"/>
      <c r="H5" s="12" t="s">
        <v>7</v>
      </c>
      <c r="I5" s="13">
        <v>1E-3</v>
      </c>
      <c r="J5" s="14">
        <f>(F36+F37-J4-J6)*I5</f>
        <v>231.431545</v>
      </c>
      <c r="P5" s="90">
        <v>46081</v>
      </c>
      <c r="Q5" s="13">
        <f>R5-P5</f>
        <v>0</v>
      </c>
      <c r="R5" s="49">
        <v>46081</v>
      </c>
      <c r="S5" s="13" t="s">
        <v>43</v>
      </c>
      <c r="T5" s="89">
        <v>165</v>
      </c>
      <c r="U5" s="88" t="s">
        <v>33</v>
      </c>
      <c r="V5" s="88" t="s">
        <v>50</v>
      </c>
      <c r="W5" s="87">
        <v>20</v>
      </c>
      <c r="X5" s="88" t="s">
        <v>40</v>
      </c>
      <c r="Y5" s="86">
        <v>653.46534999999994</v>
      </c>
      <c r="Z5" s="85">
        <v>13069.31</v>
      </c>
      <c r="AA5" s="85">
        <v>130.69</v>
      </c>
      <c r="AB5" s="85">
        <v>13200</v>
      </c>
      <c r="AC5" t="s">
        <v>44</v>
      </c>
    </row>
    <row r="6" spans="2:29" x14ac:dyDescent="0.25">
      <c r="B6" s="7">
        <v>46056</v>
      </c>
      <c r="C6" s="8">
        <v>325</v>
      </c>
      <c r="D6" s="9"/>
      <c r="E6" s="10">
        <v>24.5</v>
      </c>
      <c r="F6" s="33">
        <f t="shared" si="0"/>
        <v>7962.5</v>
      </c>
      <c r="G6" s="11"/>
      <c r="H6" s="12" t="s">
        <v>8</v>
      </c>
      <c r="I6" s="13"/>
      <c r="J6" s="14">
        <v>5030.45</v>
      </c>
      <c r="P6" s="90">
        <v>46081</v>
      </c>
      <c r="Q6" s="13">
        <f>R6-P6</f>
        <v>0</v>
      </c>
      <c r="R6" s="49">
        <v>46081</v>
      </c>
      <c r="S6" s="13" t="s">
        <v>43</v>
      </c>
      <c r="T6" s="89">
        <v>165</v>
      </c>
      <c r="U6" s="88" t="s">
        <v>33</v>
      </c>
      <c r="V6" s="88" t="s">
        <v>34</v>
      </c>
      <c r="W6" s="83">
        <v>6500</v>
      </c>
      <c r="X6" s="88" t="s">
        <v>12</v>
      </c>
      <c r="Y6" s="86">
        <v>15.2</v>
      </c>
      <c r="Z6" s="85">
        <v>98800</v>
      </c>
      <c r="AA6" s="84"/>
      <c r="AB6" s="85">
        <v>98800</v>
      </c>
      <c r="AC6" t="s">
        <v>44</v>
      </c>
    </row>
    <row r="7" spans="2:29" x14ac:dyDescent="0.25">
      <c r="B7" s="7">
        <v>46057</v>
      </c>
      <c r="C7" s="8">
        <v>356</v>
      </c>
      <c r="D7" s="9"/>
      <c r="E7" s="10">
        <v>24.5</v>
      </c>
      <c r="F7" s="33">
        <f t="shared" si="0"/>
        <v>8722</v>
      </c>
      <c r="G7" s="11"/>
      <c r="H7" s="12" t="s">
        <v>9</v>
      </c>
      <c r="I7" s="13"/>
      <c r="J7" s="14">
        <f>'OCAK 2026'!J39*-1</f>
        <v>-7017.1989549999998</v>
      </c>
      <c r="P7" s="81"/>
      <c r="Q7" s="81"/>
      <c r="R7" s="81"/>
      <c r="S7" s="81"/>
      <c r="T7" s="81"/>
      <c r="U7" s="81"/>
      <c r="V7" s="81" t="s">
        <v>47</v>
      </c>
      <c r="W7" s="81"/>
      <c r="X7" s="81"/>
      <c r="Y7" s="81"/>
      <c r="Z7" s="81"/>
      <c r="AA7" s="81"/>
      <c r="AB7" s="82">
        <v>-198800</v>
      </c>
    </row>
    <row r="8" spans="2:29" x14ac:dyDescent="0.25">
      <c r="B8" s="7">
        <v>46058</v>
      </c>
      <c r="C8" s="8">
        <v>360</v>
      </c>
      <c r="D8" s="9"/>
      <c r="E8" s="10">
        <v>24.5</v>
      </c>
      <c r="F8" s="33">
        <f t="shared" si="0"/>
        <v>8820</v>
      </c>
      <c r="G8" s="15"/>
      <c r="H8" s="16"/>
      <c r="I8" s="17"/>
      <c r="J8" s="18"/>
    </row>
    <row r="9" spans="2:29" x14ac:dyDescent="0.25">
      <c r="B9" s="7">
        <v>46059</v>
      </c>
      <c r="C9" s="8">
        <v>356</v>
      </c>
      <c r="D9" s="9"/>
      <c r="E9" s="10">
        <v>24.5</v>
      </c>
      <c r="F9" s="33">
        <f t="shared" si="0"/>
        <v>8722</v>
      </c>
      <c r="G9" s="15"/>
      <c r="H9" s="16"/>
      <c r="I9" s="17"/>
      <c r="J9" s="18"/>
    </row>
    <row r="10" spans="2:29" x14ac:dyDescent="0.25">
      <c r="B10" s="7">
        <v>46060</v>
      </c>
      <c r="C10" s="8">
        <v>349</v>
      </c>
      <c r="D10" s="9"/>
      <c r="E10" s="10">
        <v>24.5</v>
      </c>
      <c r="F10" s="33">
        <f t="shared" si="0"/>
        <v>8550.5</v>
      </c>
      <c r="G10" s="91">
        <v>46052</v>
      </c>
      <c r="H10" s="16" t="s">
        <v>45</v>
      </c>
      <c r="I10" s="17"/>
      <c r="J10" s="92">
        <v>12800</v>
      </c>
    </row>
    <row r="11" spans="2:29" x14ac:dyDescent="0.25">
      <c r="B11" s="7">
        <v>46061</v>
      </c>
      <c r="C11" s="8">
        <v>347</v>
      </c>
      <c r="D11" s="9"/>
      <c r="E11" s="10">
        <v>24.5</v>
      </c>
      <c r="F11" s="33">
        <f t="shared" si="0"/>
        <v>8501.5</v>
      </c>
      <c r="G11" s="91">
        <v>46052</v>
      </c>
      <c r="H11" s="16" t="s">
        <v>46</v>
      </c>
      <c r="I11" s="17"/>
      <c r="J11" s="92">
        <v>74000</v>
      </c>
    </row>
    <row r="12" spans="2:29" x14ac:dyDescent="0.25">
      <c r="B12" s="7">
        <v>46062</v>
      </c>
      <c r="C12" s="8">
        <v>340</v>
      </c>
      <c r="D12" s="9"/>
      <c r="E12" s="10">
        <v>24.5</v>
      </c>
      <c r="F12" s="33">
        <f t="shared" si="0"/>
        <v>8330</v>
      </c>
      <c r="G12" s="19"/>
      <c r="H12" s="16"/>
      <c r="I12" s="17"/>
      <c r="J12" s="18"/>
    </row>
    <row r="13" spans="2:29" x14ac:dyDescent="0.25">
      <c r="B13" s="7">
        <v>46063</v>
      </c>
      <c r="C13" s="8">
        <v>360</v>
      </c>
      <c r="D13" s="9"/>
      <c r="E13" s="10">
        <v>24.5</v>
      </c>
      <c r="F13" s="33">
        <f t="shared" si="0"/>
        <v>8820</v>
      </c>
      <c r="G13" s="15">
        <v>46070</v>
      </c>
      <c r="H13" s="16" t="s">
        <v>41</v>
      </c>
      <c r="I13" s="17"/>
      <c r="J13" s="18">
        <v>18095</v>
      </c>
    </row>
    <row r="14" spans="2:29" x14ac:dyDescent="0.25">
      <c r="B14" s="7">
        <v>46064</v>
      </c>
      <c r="C14" s="8">
        <v>353</v>
      </c>
      <c r="D14" s="9"/>
      <c r="E14" s="10">
        <v>24.5</v>
      </c>
      <c r="F14" s="33">
        <f t="shared" si="0"/>
        <v>8648.5</v>
      </c>
      <c r="G14" s="15">
        <v>46071</v>
      </c>
      <c r="H14" s="16" t="s">
        <v>49</v>
      </c>
      <c r="I14" s="17"/>
      <c r="J14" s="18">
        <v>85000</v>
      </c>
    </row>
    <row r="15" spans="2:29" x14ac:dyDescent="0.25">
      <c r="B15" s="7">
        <v>46065</v>
      </c>
      <c r="C15" s="8">
        <v>343</v>
      </c>
      <c r="D15" s="9"/>
      <c r="E15" s="10">
        <v>24.5</v>
      </c>
      <c r="F15" s="33">
        <f t="shared" si="0"/>
        <v>8403.5</v>
      </c>
      <c r="G15" s="19"/>
      <c r="H15" s="16"/>
      <c r="I15" s="17"/>
      <c r="J15" s="18"/>
    </row>
    <row r="16" spans="2:29" x14ac:dyDescent="0.25">
      <c r="B16" s="7">
        <v>46066</v>
      </c>
      <c r="C16" s="8">
        <v>340</v>
      </c>
      <c r="D16" s="9"/>
      <c r="E16" s="10">
        <v>24.5</v>
      </c>
      <c r="F16" s="33">
        <f t="shared" si="0"/>
        <v>8330</v>
      </c>
      <c r="G16" s="93">
        <v>46081</v>
      </c>
      <c r="H16" s="16" t="s">
        <v>51</v>
      </c>
      <c r="I16" s="17"/>
      <c r="J16" s="94">
        <v>13200</v>
      </c>
    </row>
    <row r="17" spans="2:10" x14ac:dyDescent="0.25">
      <c r="B17" s="7">
        <v>46067</v>
      </c>
      <c r="C17" s="8">
        <v>305</v>
      </c>
      <c r="D17" s="9"/>
      <c r="E17" s="10">
        <v>24.5</v>
      </c>
      <c r="F17" s="33">
        <f t="shared" si="0"/>
        <v>7472.5</v>
      </c>
      <c r="G17" s="93">
        <v>46081</v>
      </c>
      <c r="H17" s="16" t="s">
        <v>52</v>
      </c>
      <c r="I17" s="17"/>
      <c r="J17" s="94">
        <v>98800</v>
      </c>
    </row>
    <row r="18" spans="2:10" x14ac:dyDescent="0.25">
      <c r="B18" s="7">
        <v>46068</v>
      </c>
      <c r="C18" s="8">
        <v>308</v>
      </c>
      <c r="D18" s="9"/>
      <c r="E18" s="10">
        <v>24.5</v>
      </c>
      <c r="F18" s="33">
        <f t="shared" si="0"/>
        <v>7546</v>
      </c>
      <c r="G18" s="19"/>
      <c r="H18" s="16"/>
      <c r="I18" s="17"/>
      <c r="J18" s="18"/>
    </row>
    <row r="19" spans="2:10" x14ac:dyDescent="0.25">
      <c r="B19" s="7">
        <v>46069</v>
      </c>
      <c r="C19" s="8">
        <v>370</v>
      </c>
      <c r="D19" s="9"/>
      <c r="E19" s="10">
        <v>24.5</v>
      </c>
      <c r="F19" s="33">
        <f t="shared" si="0"/>
        <v>9065</v>
      </c>
      <c r="G19" s="19"/>
      <c r="H19" s="16"/>
      <c r="I19" s="17"/>
      <c r="J19" s="18"/>
    </row>
    <row r="20" spans="2:10" x14ac:dyDescent="0.25">
      <c r="B20" s="7">
        <v>46070</v>
      </c>
      <c r="C20" s="8">
        <v>373</v>
      </c>
      <c r="D20" s="9"/>
      <c r="E20" s="10">
        <v>24.5</v>
      </c>
      <c r="F20" s="33">
        <f t="shared" si="0"/>
        <v>9138.5</v>
      </c>
      <c r="G20" s="19"/>
      <c r="H20" s="16"/>
      <c r="I20" s="17"/>
      <c r="J20" s="18"/>
    </row>
    <row r="21" spans="2:10" x14ac:dyDescent="0.25">
      <c r="B21" s="7">
        <v>46071</v>
      </c>
      <c r="C21" s="8">
        <v>369</v>
      </c>
      <c r="D21" s="9"/>
      <c r="E21" s="10">
        <v>24.5</v>
      </c>
      <c r="F21" s="33">
        <f t="shared" si="0"/>
        <v>9040.5</v>
      </c>
      <c r="G21" s="19"/>
      <c r="H21" s="16"/>
      <c r="I21" s="17"/>
      <c r="J21" s="18"/>
    </row>
    <row r="22" spans="2:10" x14ac:dyDescent="0.25">
      <c r="B22" s="7">
        <v>46072</v>
      </c>
      <c r="C22" s="8">
        <v>354</v>
      </c>
      <c r="D22" s="9"/>
      <c r="E22" s="10">
        <v>24.5</v>
      </c>
      <c r="F22" s="33">
        <f t="shared" si="0"/>
        <v>8673</v>
      </c>
      <c r="G22" s="19"/>
      <c r="H22" s="16"/>
      <c r="I22" s="17"/>
      <c r="J22" s="18"/>
    </row>
    <row r="23" spans="2:10" x14ac:dyDescent="0.25">
      <c r="B23" s="7">
        <v>46073</v>
      </c>
      <c r="C23" s="8">
        <v>365</v>
      </c>
      <c r="D23" s="9"/>
      <c r="E23" s="10">
        <v>24.5</v>
      </c>
      <c r="F23" s="33">
        <f t="shared" si="0"/>
        <v>8942.5</v>
      </c>
      <c r="G23" s="19"/>
      <c r="H23" s="16"/>
      <c r="I23" s="17"/>
      <c r="J23" s="18"/>
    </row>
    <row r="24" spans="2:10" x14ac:dyDescent="0.25">
      <c r="B24" s="7">
        <v>46074</v>
      </c>
      <c r="C24" s="8">
        <v>353</v>
      </c>
      <c r="D24" s="9"/>
      <c r="E24" s="10">
        <v>24.5</v>
      </c>
      <c r="F24" s="33">
        <f t="shared" si="0"/>
        <v>8648.5</v>
      </c>
      <c r="G24" s="19"/>
      <c r="H24" s="16"/>
      <c r="I24" s="17"/>
      <c r="J24" s="18"/>
    </row>
    <row r="25" spans="2:10" x14ac:dyDescent="0.25">
      <c r="B25" s="7">
        <v>46075</v>
      </c>
      <c r="C25" s="8">
        <v>270</v>
      </c>
      <c r="D25" s="9"/>
      <c r="E25" s="10">
        <v>24.5</v>
      </c>
      <c r="F25" s="33">
        <f t="shared" si="0"/>
        <v>6615</v>
      </c>
      <c r="G25" s="19"/>
      <c r="H25" s="16"/>
      <c r="I25" s="17"/>
      <c r="J25" s="18"/>
    </row>
    <row r="26" spans="2:10" x14ac:dyDescent="0.25">
      <c r="B26" s="7">
        <v>46076</v>
      </c>
      <c r="C26" s="8">
        <v>360</v>
      </c>
      <c r="D26" s="9"/>
      <c r="E26" s="10">
        <v>24.5</v>
      </c>
      <c r="F26" s="33">
        <f t="shared" si="0"/>
        <v>8820</v>
      </c>
      <c r="G26" s="19"/>
      <c r="H26" s="16"/>
      <c r="I26" s="17"/>
      <c r="J26" s="18"/>
    </row>
    <row r="27" spans="2:10" x14ac:dyDescent="0.25">
      <c r="B27" s="7">
        <v>46077</v>
      </c>
      <c r="C27" s="8">
        <v>362</v>
      </c>
      <c r="D27" s="9"/>
      <c r="E27" s="10">
        <v>24.5</v>
      </c>
      <c r="F27" s="33">
        <f t="shared" si="0"/>
        <v>8869</v>
      </c>
      <c r="G27" s="19"/>
      <c r="H27" s="16"/>
      <c r="I27" s="17"/>
      <c r="J27" s="18"/>
    </row>
    <row r="28" spans="2:10" x14ac:dyDescent="0.25">
      <c r="B28" s="7">
        <v>46078</v>
      </c>
      <c r="C28" s="8">
        <v>379</v>
      </c>
      <c r="D28" s="9"/>
      <c r="E28" s="10">
        <v>24.5</v>
      </c>
      <c r="F28" s="33">
        <f t="shared" si="0"/>
        <v>9285.5</v>
      </c>
      <c r="G28" s="19"/>
      <c r="H28" s="16"/>
      <c r="I28" s="17"/>
      <c r="J28" s="18"/>
    </row>
    <row r="29" spans="2:10" x14ac:dyDescent="0.25">
      <c r="B29" s="7">
        <v>46079</v>
      </c>
      <c r="C29" s="8">
        <v>372</v>
      </c>
      <c r="D29" s="9"/>
      <c r="E29" s="10">
        <v>24.5</v>
      </c>
      <c r="F29" s="33">
        <f t="shared" si="0"/>
        <v>9114</v>
      </c>
      <c r="G29" s="19"/>
      <c r="H29" s="16"/>
      <c r="I29" s="17"/>
      <c r="J29" s="18"/>
    </row>
    <row r="30" spans="2:10" x14ac:dyDescent="0.25">
      <c r="B30" s="7">
        <v>46080</v>
      </c>
      <c r="C30" s="8">
        <v>372</v>
      </c>
      <c r="D30" s="9"/>
      <c r="E30" s="10">
        <v>24.5</v>
      </c>
      <c r="F30" s="33">
        <f t="shared" si="0"/>
        <v>9114</v>
      </c>
      <c r="G30" s="19"/>
      <c r="H30" s="16"/>
      <c r="I30" s="17"/>
      <c r="J30" s="18"/>
    </row>
    <row r="31" spans="2:10" x14ac:dyDescent="0.25">
      <c r="B31" s="7">
        <v>46081</v>
      </c>
      <c r="C31" s="8">
        <v>363</v>
      </c>
      <c r="D31" s="9"/>
      <c r="E31" s="10">
        <v>24.5</v>
      </c>
      <c r="F31" s="33">
        <f t="shared" si="0"/>
        <v>8893.5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8"/>
      <c r="H34" s="95"/>
      <c r="I34" s="27"/>
      <c r="J34" s="29"/>
    </row>
    <row r="35" spans="2:12" x14ac:dyDescent="0.25">
      <c r="B35" s="38" t="s">
        <v>10</v>
      </c>
      <c r="C35" s="39">
        <f>SUM(C4:C34)</f>
        <v>9749</v>
      </c>
      <c r="D35" s="40">
        <f>SUM(D4:D34)</f>
        <v>0</v>
      </c>
      <c r="E35" s="41"/>
      <c r="F35" s="42" t="s">
        <v>4</v>
      </c>
      <c r="G35" s="24"/>
      <c r="H35" s="141" t="s">
        <v>11</v>
      </c>
      <c r="I35" s="141"/>
      <c r="J35" s="25">
        <f>SUM(J4:J34)</f>
        <v>302528.18758999999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238850.5</v>
      </c>
      <c r="L36" s="31">
        <f>J36-J4-J5-J6</f>
        <v>231200.11345499998</v>
      </c>
    </row>
    <row r="37" spans="2:12" x14ac:dyDescent="0.25">
      <c r="B37" s="26" t="s">
        <v>14</v>
      </c>
      <c r="C37" s="30">
        <f>C35</f>
        <v>9749</v>
      </c>
      <c r="D37" s="9">
        <f>D35/1.03</f>
        <v>0</v>
      </c>
      <c r="E37" s="10"/>
      <c r="F37" s="33">
        <f>SUM(F4:F36)</f>
        <v>238850.5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4"/>
      <c r="F39" s="35"/>
      <c r="G39" s="28"/>
      <c r="H39" s="145" t="s">
        <v>17</v>
      </c>
      <c r="I39" s="145"/>
      <c r="J39" s="29">
        <f>J36+J37+J38-J35</f>
        <v>-63677.687589999987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21AFF-0DA0-4965-99E5-63CBC0EF2803}">
  <dimension ref="B1:AC43"/>
  <sheetViews>
    <sheetView zoomScale="85" zoomScaleNormal="85" workbookViewId="0">
      <selection activeCell="N32" sqref="N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6.1406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4">
        <f>SUM(N3:N13)</f>
        <v>150000</v>
      </c>
    </row>
    <row r="2" spans="2:29" ht="25.5" customHeight="1" thickBot="1" x14ac:dyDescent="0.3">
      <c r="B2" s="138" t="s">
        <v>31</v>
      </c>
      <c r="C2" s="139"/>
      <c r="D2" s="139"/>
      <c r="E2" s="139"/>
      <c r="F2" s="139"/>
      <c r="G2" s="139"/>
      <c r="H2" s="139"/>
      <c r="I2" s="139"/>
      <c r="J2" s="140"/>
      <c r="L2" s="146" t="s">
        <v>54</v>
      </c>
      <c r="M2" s="146"/>
      <c r="N2" s="14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134800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46107</v>
      </c>
      <c r="M3" s="13" t="s">
        <v>55</v>
      </c>
      <c r="N3" s="105">
        <v>150000</v>
      </c>
      <c r="P3" s="103">
        <v>46105</v>
      </c>
      <c r="Q3" s="17">
        <f>R3-P3</f>
        <v>37</v>
      </c>
      <c r="R3" s="71">
        <v>46142</v>
      </c>
      <c r="S3" s="17" t="s">
        <v>43</v>
      </c>
      <c r="T3" s="102">
        <v>242</v>
      </c>
      <c r="U3" s="101" t="s">
        <v>33</v>
      </c>
      <c r="V3" s="101" t="s">
        <v>50</v>
      </c>
      <c r="W3" s="100">
        <v>20</v>
      </c>
      <c r="X3" s="101" t="s">
        <v>40</v>
      </c>
      <c r="Y3" s="99">
        <v>712.87129000000004</v>
      </c>
      <c r="Z3" s="97">
        <v>14257.43</v>
      </c>
      <c r="AA3" s="97">
        <v>142.57</v>
      </c>
      <c r="AB3" s="97">
        <v>14400</v>
      </c>
      <c r="AC3" t="s">
        <v>53</v>
      </c>
    </row>
    <row r="4" spans="2:29" x14ac:dyDescent="0.25">
      <c r="B4" s="7">
        <v>46082</v>
      </c>
      <c r="C4" s="8">
        <v>385</v>
      </c>
      <c r="D4" s="9"/>
      <c r="E4" s="10">
        <v>24.5</v>
      </c>
      <c r="F4" s="33">
        <f>E4*C4</f>
        <v>9432.5</v>
      </c>
      <c r="G4" s="11"/>
      <c r="H4" s="12" t="s">
        <v>6</v>
      </c>
      <c r="I4" s="13">
        <v>0.01</v>
      </c>
      <c r="J4" s="14">
        <f>(F36+F37)*I4</f>
        <v>2762.8650000000002</v>
      </c>
      <c r="L4" s="17" t="s">
        <v>56</v>
      </c>
      <c r="M4" s="17" t="s">
        <v>58</v>
      </c>
      <c r="N4" s="17"/>
      <c r="P4" s="103">
        <v>46105</v>
      </c>
      <c r="Q4" s="17">
        <f>R4-P4</f>
        <v>37</v>
      </c>
      <c r="R4" s="71">
        <v>46142</v>
      </c>
      <c r="S4" s="17" t="s">
        <v>43</v>
      </c>
      <c r="T4" s="102">
        <v>242</v>
      </c>
      <c r="U4" s="101" t="s">
        <v>33</v>
      </c>
      <c r="V4" s="101" t="s">
        <v>34</v>
      </c>
      <c r="W4" s="98">
        <v>7000</v>
      </c>
      <c r="X4" s="101" t="s">
        <v>12</v>
      </c>
      <c r="Y4" s="99">
        <v>17.2</v>
      </c>
      <c r="Z4" s="97">
        <v>120400</v>
      </c>
      <c r="AA4" s="96"/>
      <c r="AB4" s="97">
        <v>120400</v>
      </c>
      <c r="AC4" t="s">
        <v>53</v>
      </c>
    </row>
    <row r="5" spans="2:29" x14ac:dyDescent="0.25">
      <c r="B5" s="7">
        <v>46083</v>
      </c>
      <c r="C5" s="8">
        <v>276</v>
      </c>
      <c r="D5" s="9"/>
      <c r="E5" s="10">
        <v>24.5</v>
      </c>
      <c r="F5" s="33">
        <f t="shared" ref="F5:F34" si="0">E5*C5</f>
        <v>6762</v>
      </c>
      <c r="G5" s="11"/>
      <c r="H5" s="12" t="s">
        <v>7</v>
      </c>
      <c r="I5" s="13">
        <v>1E-3</v>
      </c>
      <c r="J5" s="14">
        <f>(F36+F37-J4-J6)*I5</f>
        <v>267.99790500000006</v>
      </c>
      <c r="L5" s="17" t="s">
        <v>57</v>
      </c>
      <c r="M5" s="17" t="s">
        <v>59</v>
      </c>
      <c r="N5" s="17"/>
    </row>
    <row r="6" spans="2:29" x14ac:dyDescent="0.25">
      <c r="B6" s="7">
        <v>46084</v>
      </c>
      <c r="C6" s="8">
        <v>385</v>
      </c>
      <c r="D6" s="9"/>
      <c r="E6" s="10">
        <v>24.5</v>
      </c>
      <c r="F6" s="33">
        <f t="shared" si="0"/>
        <v>9432.5</v>
      </c>
      <c r="G6" s="11"/>
      <c r="H6" s="12" t="s">
        <v>8</v>
      </c>
      <c r="I6" s="13"/>
      <c r="J6" s="14">
        <v>5525.73</v>
      </c>
    </row>
    <row r="7" spans="2:29" x14ac:dyDescent="0.25">
      <c r="B7" s="7">
        <v>46085</v>
      </c>
      <c r="C7" s="8">
        <v>384</v>
      </c>
      <c r="D7" s="9"/>
      <c r="E7" s="10">
        <v>24.5</v>
      </c>
      <c r="F7" s="33">
        <f t="shared" si="0"/>
        <v>9408</v>
      </c>
      <c r="G7" s="11"/>
      <c r="H7" s="12" t="s">
        <v>9</v>
      </c>
      <c r="I7" s="13"/>
      <c r="J7" s="14">
        <f>'ŞUBAT 2026'!J39*-1</f>
        <v>63677.687589999987</v>
      </c>
    </row>
    <row r="8" spans="2:29" x14ac:dyDescent="0.25">
      <c r="B8" s="7">
        <v>46086</v>
      </c>
      <c r="C8" s="8">
        <v>391</v>
      </c>
      <c r="D8" s="9"/>
      <c r="E8" s="10">
        <v>24.5</v>
      </c>
      <c r="F8" s="33">
        <f t="shared" si="0"/>
        <v>9579.5</v>
      </c>
      <c r="G8" s="15"/>
      <c r="H8" s="16"/>
      <c r="I8" s="17"/>
      <c r="J8" s="18"/>
    </row>
    <row r="9" spans="2:29" x14ac:dyDescent="0.25">
      <c r="B9" s="7">
        <v>46087</v>
      </c>
      <c r="C9" s="8">
        <v>370</v>
      </c>
      <c r="D9" s="9"/>
      <c r="E9" s="10">
        <v>24.5</v>
      </c>
      <c r="F9" s="33">
        <f t="shared" si="0"/>
        <v>9065</v>
      </c>
      <c r="G9" s="15"/>
      <c r="H9" s="16"/>
      <c r="I9" s="17"/>
      <c r="J9" s="18"/>
    </row>
    <row r="10" spans="2:29" x14ac:dyDescent="0.25">
      <c r="B10" s="7">
        <v>46088</v>
      </c>
      <c r="C10" s="8">
        <v>393</v>
      </c>
      <c r="D10" s="9"/>
      <c r="E10" s="10">
        <v>24.5</v>
      </c>
      <c r="F10" s="33">
        <f t="shared" si="0"/>
        <v>9628.5</v>
      </c>
      <c r="G10" s="15"/>
      <c r="H10" s="16"/>
      <c r="I10" s="17"/>
      <c r="J10" s="18"/>
    </row>
    <row r="11" spans="2:29" x14ac:dyDescent="0.25">
      <c r="B11" s="7">
        <v>46089</v>
      </c>
      <c r="C11" s="8">
        <v>382</v>
      </c>
      <c r="D11" s="9"/>
      <c r="E11" s="10">
        <v>24.5</v>
      </c>
      <c r="F11" s="33">
        <f t="shared" si="0"/>
        <v>9359</v>
      </c>
      <c r="G11" s="19"/>
      <c r="H11" s="16"/>
      <c r="I11" s="17"/>
      <c r="J11" s="18"/>
    </row>
    <row r="12" spans="2:29" x14ac:dyDescent="0.25">
      <c r="B12" s="7">
        <v>46090</v>
      </c>
      <c r="C12" s="8">
        <v>368</v>
      </c>
      <c r="D12" s="9"/>
      <c r="E12" s="10">
        <v>24.5</v>
      </c>
      <c r="F12" s="33">
        <f t="shared" si="0"/>
        <v>9016</v>
      </c>
      <c r="G12" s="19"/>
      <c r="H12" s="16"/>
      <c r="I12" s="17"/>
      <c r="J12" s="18"/>
    </row>
    <row r="13" spans="2:29" x14ac:dyDescent="0.25">
      <c r="B13" s="7">
        <v>46091</v>
      </c>
      <c r="C13" s="8">
        <v>359</v>
      </c>
      <c r="D13" s="9"/>
      <c r="E13" s="10">
        <v>24.5</v>
      </c>
      <c r="F13" s="33">
        <f t="shared" si="0"/>
        <v>8795.5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5">
        <v>46099</v>
      </c>
      <c r="H16" s="16" t="s">
        <v>32</v>
      </c>
      <c r="I16" s="17"/>
      <c r="J16" s="18">
        <v>35426.06</v>
      </c>
    </row>
    <row r="17" spans="2:10" x14ac:dyDescent="0.25">
      <c r="B17" s="7">
        <v>46095</v>
      </c>
      <c r="C17" s="8">
        <v>397</v>
      </c>
      <c r="D17" s="9"/>
      <c r="E17" s="10">
        <v>24.5</v>
      </c>
      <c r="F17" s="33">
        <f t="shared" si="0"/>
        <v>9726.5</v>
      </c>
      <c r="G17" s="19"/>
      <c r="H17" s="16"/>
      <c r="I17" s="17"/>
      <c r="J17" s="18"/>
    </row>
    <row r="18" spans="2:10" x14ac:dyDescent="0.25">
      <c r="B18" s="7">
        <v>46096</v>
      </c>
      <c r="C18" s="8">
        <v>404</v>
      </c>
      <c r="D18" s="9"/>
      <c r="E18" s="10">
        <v>24.5</v>
      </c>
      <c r="F18" s="33">
        <f t="shared" si="0"/>
        <v>9898</v>
      </c>
      <c r="G18" s="19"/>
      <c r="H18" s="16"/>
      <c r="I18" s="17"/>
      <c r="J18" s="18"/>
    </row>
    <row r="19" spans="2:10" x14ac:dyDescent="0.25">
      <c r="B19" s="7">
        <v>46097</v>
      </c>
      <c r="C19" s="8">
        <v>409</v>
      </c>
      <c r="D19" s="9"/>
      <c r="E19" s="10">
        <v>24.5</v>
      </c>
      <c r="F19" s="33">
        <f t="shared" si="0"/>
        <v>10020.5</v>
      </c>
      <c r="G19" s="15">
        <v>46119</v>
      </c>
      <c r="H19" s="16" t="s">
        <v>41</v>
      </c>
      <c r="I19" s="17"/>
      <c r="J19" s="18">
        <v>174146.36</v>
      </c>
    </row>
    <row r="20" spans="2:10" x14ac:dyDescent="0.25">
      <c r="B20" s="7">
        <v>46098</v>
      </c>
      <c r="C20" s="8">
        <v>419</v>
      </c>
      <c r="D20" s="9"/>
      <c r="E20" s="10">
        <v>24.5</v>
      </c>
      <c r="F20" s="33">
        <f t="shared" si="0"/>
        <v>10265.5</v>
      </c>
      <c r="G20" s="19"/>
      <c r="H20" s="16"/>
      <c r="I20" s="17"/>
      <c r="J20" s="18"/>
    </row>
    <row r="21" spans="2:10" x14ac:dyDescent="0.25">
      <c r="B21" s="7">
        <v>46099</v>
      </c>
      <c r="C21" s="8">
        <v>412</v>
      </c>
      <c r="D21" s="9"/>
      <c r="E21" s="10">
        <v>24.5</v>
      </c>
      <c r="F21" s="33">
        <f t="shared" si="0"/>
        <v>10094</v>
      </c>
      <c r="G21" s="19"/>
      <c r="H21" s="16"/>
      <c r="I21" s="17"/>
      <c r="J21" s="18"/>
    </row>
    <row r="22" spans="2:10" x14ac:dyDescent="0.25">
      <c r="B22" s="7">
        <v>46100</v>
      </c>
      <c r="C22" s="8">
        <v>423</v>
      </c>
      <c r="D22" s="9"/>
      <c r="E22" s="10">
        <v>24.5</v>
      </c>
      <c r="F22" s="33">
        <f t="shared" si="0"/>
        <v>10363.5</v>
      </c>
      <c r="G22" s="19"/>
      <c r="H22" s="16"/>
      <c r="I22" s="17"/>
      <c r="J22" s="18"/>
    </row>
    <row r="23" spans="2:10" x14ac:dyDescent="0.25">
      <c r="B23" s="7">
        <v>46101</v>
      </c>
      <c r="C23" s="8">
        <v>426</v>
      </c>
      <c r="D23" s="9"/>
      <c r="E23" s="10">
        <v>24.5</v>
      </c>
      <c r="F23" s="33">
        <f t="shared" si="0"/>
        <v>10437</v>
      </c>
      <c r="G23" s="19"/>
      <c r="H23" s="16"/>
      <c r="I23" s="17"/>
      <c r="J23" s="18"/>
    </row>
    <row r="24" spans="2:10" x14ac:dyDescent="0.25">
      <c r="B24" s="7">
        <v>46102</v>
      </c>
      <c r="C24" s="8">
        <v>423</v>
      </c>
      <c r="D24" s="9"/>
      <c r="E24" s="10">
        <v>24.5</v>
      </c>
      <c r="F24" s="33">
        <f t="shared" si="0"/>
        <v>10363.5</v>
      </c>
      <c r="G24" s="19"/>
      <c r="H24" s="16"/>
      <c r="I24" s="17"/>
      <c r="J24" s="18"/>
    </row>
    <row r="25" spans="2:10" x14ac:dyDescent="0.25">
      <c r="B25" s="7">
        <v>46103</v>
      </c>
      <c r="C25" s="8">
        <v>412</v>
      </c>
      <c r="D25" s="9"/>
      <c r="E25" s="10">
        <v>24.5</v>
      </c>
      <c r="F25" s="33">
        <f t="shared" si="0"/>
        <v>10094</v>
      </c>
      <c r="G25" s="19"/>
      <c r="H25" s="16"/>
      <c r="I25" s="17"/>
      <c r="J25" s="18"/>
    </row>
    <row r="26" spans="2:10" x14ac:dyDescent="0.25">
      <c r="B26" s="7">
        <v>46104</v>
      </c>
      <c r="C26" s="8">
        <v>428</v>
      </c>
      <c r="D26" s="9"/>
      <c r="E26" s="10">
        <v>24.5</v>
      </c>
      <c r="F26" s="33">
        <f t="shared" si="0"/>
        <v>10486</v>
      </c>
      <c r="G26" s="19"/>
      <c r="H26" s="16"/>
      <c r="I26" s="17"/>
      <c r="J26" s="18"/>
    </row>
    <row r="27" spans="2:10" x14ac:dyDescent="0.25">
      <c r="B27" s="7">
        <v>46105</v>
      </c>
      <c r="C27" s="8">
        <v>411</v>
      </c>
      <c r="D27" s="9"/>
      <c r="E27" s="10">
        <v>24.5</v>
      </c>
      <c r="F27" s="33">
        <f t="shared" si="0"/>
        <v>10069.5</v>
      </c>
      <c r="G27" s="19"/>
      <c r="H27" s="16"/>
      <c r="I27" s="17"/>
      <c r="J27" s="18"/>
    </row>
    <row r="28" spans="2:10" x14ac:dyDescent="0.25">
      <c r="B28" s="7">
        <v>46106</v>
      </c>
      <c r="C28" s="8">
        <v>430</v>
      </c>
      <c r="D28" s="9"/>
      <c r="E28" s="10">
        <v>24.5</v>
      </c>
      <c r="F28" s="33">
        <f t="shared" si="0"/>
        <v>10535</v>
      </c>
      <c r="G28" s="19"/>
      <c r="H28" s="16"/>
      <c r="I28" s="17"/>
      <c r="J28" s="18"/>
    </row>
    <row r="29" spans="2:10" x14ac:dyDescent="0.25">
      <c r="B29" s="7">
        <v>46107</v>
      </c>
      <c r="C29" s="8">
        <v>417</v>
      </c>
      <c r="D29" s="9"/>
      <c r="E29" s="10">
        <v>24.5</v>
      </c>
      <c r="F29" s="33">
        <f t="shared" si="0"/>
        <v>10216.5</v>
      </c>
      <c r="G29" s="19"/>
      <c r="H29" s="16"/>
      <c r="I29" s="17"/>
      <c r="J29" s="18"/>
    </row>
    <row r="30" spans="2:10" x14ac:dyDescent="0.25">
      <c r="B30" s="7">
        <v>46108</v>
      </c>
      <c r="C30" s="8">
        <v>431</v>
      </c>
      <c r="D30" s="9"/>
      <c r="E30" s="10">
        <v>24.5</v>
      </c>
      <c r="F30" s="33">
        <f t="shared" si="0"/>
        <v>10559.5</v>
      </c>
      <c r="G30" s="19"/>
      <c r="H30" s="16"/>
      <c r="I30" s="17"/>
      <c r="J30" s="18"/>
    </row>
    <row r="31" spans="2:10" x14ac:dyDescent="0.25">
      <c r="B31" s="7">
        <v>46109</v>
      </c>
      <c r="C31" s="8">
        <v>431</v>
      </c>
      <c r="D31" s="9"/>
      <c r="E31" s="10">
        <v>24.5</v>
      </c>
      <c r="F31" s="33">
        <f t="shared" si="0"/>
        <v>10559.5</v>
      </c>
      <c r="G31" s="19"/>
      <c r="H31" s="16"/>
      <c r="I31" s="17"/>
      <c r="J31" s="18"/>
    </row>
    <row r="32" spans="2:10" x14ac:dyDescent="0.25">
      <c r="B32" s="7">
        <v>46110</v>
      </c>
      <c r="C32" s="8">
        <v>435</v>
      </c>
      <c r="D32" s="9"/>
      <c r="E32" s="10">
        <v>24.5</v>
      </c>
      <c r="F32" s="33">
        <f t="shared" si="0"/>
        <v>10657.5</v>
      </c>
      <c r="G32" s="19"/>
      <c r="H32" s="16"/>
      <c r="I32" s="17"/>
      <c r="J32" s="18"/>
    </row>
    <row r="33" spans="2:12" x14ac:dyDescent="0.25">
      <c r="B33" s="7">
        <v>46111</v>
      </c>
      <c r="C33" s="8">
        <v>440</v>
      </c>
      <c r="D33" s="9"/>
      <c r="E33" s="10">
        <v>24.5</v>
      </c>
      <c r="F33" s="33">
        <f t="shared" si="0"/>
        <v>10780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436</v>
      </c>
      <c r="D34" s="45"/>
      <c r="E34" s="10">
        <v>24.5</v>
      </c>
      <c r="F34" s="46">
        <f t="shared" si="0"/>
        <v>10682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11277</v>
      </c>
      <c r="D35" s="40">
        <f>SUM(D4:D34)</f>
        <v>0</v>
      </c>
      <c r="E35" s="41"/>
      <c r="F35" s="42" t="s">
        <v>4</v>
      </c>
      <c r="G35" s="24"/>
      <c r="H35" s="141" t="s">
        <v>11</v>
      </c>
      <c r="I35" s="141"/>
      <c r="J35" s="25">
        <f>SUM(J4:J34)</f>
        <v>281806.700495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276286.5</v>
      </c>
      <c r="L36" s="31">
        <f>J36-J4-J5-J6</f>
        <v>267729.90709500003</v>
      </c>
    </row>
    <row r="37" spans="2:12" x14ac:dyDescent="0.25">
      <c r="B37" s="26" t="s">
        <v>14</v>
      </c>
      <c r="C37" s="30">
        <f>C35</f>
        <v>11277</v>
      </c>
      <c r="D37" s="9">
        <f>D35/1.03</f>
        <v>0</v>
      </c>
      <c r="E37" s="10"/>
      <c r="F37" s="33">
        <f>SUM(F4:F36)</f>
        <v>276286.5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4"/>
      <c r="F39" s="35"/>
      <c r="G39" s="28"/>
      <c r="H39" s="145" t="s">
        <v>17</v>
      </c>
      <c r="I39" s="145"/>
      <c r="J39" s="29">
        <f>J36+J37+J38-J35</f>
        <v>-5520.2004949999973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981CC-05EF-4074-915D-B81B09A9FE70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9.28515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26.25" thickBot="1" x14ac:dyDescent="0.3">
      <c r="N1" s="104">
        <f>SUM(N3:N13)</f>
        <v>75000</v>
      </c>
      <c r="P1" s="36" t="s">
        <v>18</v>
      </c>
      <c r="Q1" s="36" t="s">
        <v>25</v>
      </c>
      <c r="R1" s="36" t="s">
        <v>26</v>
      </c>
      <c r="S1" s="36" t="s">
        <v>19</v>
      </c>
      <c r="T1" s="36" t="s">
        <v>20</v>
      </c>
      <c r="U1" s="36" t="s">
        <v>27</v>
      </c>
      <c r="V1" s="36" t="s">
        <v>21</v>
      </c>
      <c r="W1" s="36" t="s">
        <v>22</v>
      </c>
      <c r="X1" s="36" t="s">
        <v>23</v>
      </c>
      <c r="Y1" s="36" t="s">
        <v>24</v>
      </c>
      <c r="Z1" s="36" t="s">
        <v>28</v>
      </c>
      <c r="AA1" s="36" t="s">
        <v>29</v>
      </c>
      <c r="AB1" s="36" t="s">
        <v>30</v>
      </c>
      <c r="AC1" s="37">
        <f>SUM(AB:AB)</f>
        <v>0</v>
      </c>
    </row>
    <row r="2" spans="2:29" ht="25.5" customHeight="1" thickBot="1" x14ac:dyDescent="0.3">
      <c r="B2" s="138" t="s">
        <v>31</v>
      </c>
      <c r="C2" s="139"/>
      <c r="D2" s="139"/>
      <c r="E2" s="139"/>
      <c r="F2" s="139"/>
      <c r="G2" s="139"/>
      <c r="H2" s="139"/>
      <c r="I2" s="139"/>
      <c r="J2" s="140"/>
      <c r="L2" s="146" t="s">
        <v>54</v>
      </c>
      <c r="M2" s="146"/>
      <c r="N2" s="146"/>
      <c r="P2" s="113">
        <v>46105</v>
      </c>
      <c r="Q2" s="13">
        <f>R2-P2</f>
        <v>37</v>
      </c>
      <c r="R2" s="49">
        <v>46142</v>
      </c>
      <c r="S2" s="13" t="s">
        <v>43</v>
      </c>
      <c r="T2" s="114">
        <v>242</v>
      </c>
      <c r="U2" s="115" t="s">
        <v>33</v>
      </c>
      <c r="V2" s="115" t="s">
        <v>50</v>
      </c>
      <c r="W2" s="116">
        <v>20</v>
      </c>
      <c r="X2" s="115" t="s">
        <v>40</v>
      </c>
      <c r="Y2" s="117">
        <v>712.87129000000004</v>
      </c>
      <c r="Z2" s="118">
        <v>14257.43</v>
      </c>
      <c r="AA2" s="118">
        <v>142.57</v>
      </c>
      <c r="AB2" s="118">
        <v>14400</v>
      </c>
      <c r="AC2" t="s">
        <v>53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46107</v>
      </c>
      <c r="M3" s="13" t="s">
        <v>55</v>
      </c>
      <c r="N3" s="105">
        <v>150000</v>
      </c>
      <c r="P3" s="113">
        <v>46105</v>
      </c>
      <c r="Q3" s="13">
        <f>R3-P3</f>
        <v>37</v>
      </c>
      <c r="R3" s="49">
        <v>46142</v>
      </c>
      <c r="S3" s="13" t="s">
        <v>43</v>
      </c>
      <c r="T3" s="114">
        <v>242</v>
      </c>
      <c r="U3" s="115" t="s">
        <v>33</v>
      </c>
      <c r="V3" s="115" t="s">
        <v>34</v>
      </c>
      <c r="W3" s="119">
        <v>7000</v>
      </c>
      <c r="X3" s="115" t="s">
        <v>12</v>
      </c>
      <c r="Y3" s="117">
        <v>17.2</v>
      </c>
      <c r="Z3" s="118">
        <v>120400</v>
      </c>
      <c r="AA3" s="120"/>
      <c r="AB3" s="118">
        <v>120400</v>
      </c>
      <c r="AC3" t="s">
        <v>53</v>
      </c>
    </row>
    <row r="4" spans="2:29" x14ac:dyDescent="0.25">
      <c r="B4" s="7">
        <v>46113</v>
      </c>
      <c r="C4" s="8">
        <v>433</v>
      </c>
      <c r="D4" s="9"/>
      <c r="E4" s="10">
        <v>25.5</v>
      </c>
      <c r="F4" s="33">
        <f>E4*C4</f>
        <v>11041.5</v>
      </c>
      <c r="G4" s="11"/>
      <c r="H4" s="12" t="s">
        <v>6</v>
      </c>
      <c r="I4" s="13">
        <v>0.01</v>
      </c>
      <c r="J4" s="14">
        <f>(F36+F37)*I4</f>
        <v>3853.3050000000003</v>
      </c>
      <c r="L4" s="106" t="s">
        <v>56</v>
      </c>
      <c r="M4" s="106" t="s">
        <v>58</v>
      </c>
      <c r="N4" s="107">
        <v>-75000</v>
      </c>
      <c r="P4" s="121">
        <v>46114</v>
      </c>
      <c r="Q4" s="122"/>
      <c r="R4" s="121">
        <v>46114</v>
      </c>
      <c r="S4" s="123" t="s">
        <v>43</v>
      </c>
      <c r="T4" s="124">
        <v>254</v>
      </c>
      <c r="U4" s="123" t="s">
        <v>33</v>
      </c>
      <c r="V4" s="123" t="s">
        <v>34</v>
      </c>
      <c r="W4" s="125">
        <v>1500</v>
      </c>
      <c r="X4" s="123" t="s">
        <v>12</v>
      </c>
      <c r="Y4" s="126">
        <v>17.600000000000001</v>
      </c>
      <c r="Z4" s="127">
        <v>26400</v>
      </c>
      <c r="AA4" s="122"/>
      <c r="AB4" s="127">
        <v>26400</v>
      </c>
      <c r="AC4" s="110" t="s">
        <v>61</v>
      </c>
    </row>
    <row r="5" spans="2:29" x14ac:dyDescent="0.25">
      <c r="B5" s="7">
        <v>46114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373.77058500000004</v>
      </c>
      <c r="L5" s="17" t="s">
        <v>57</v>
      </c>
      <c r="M5" s="17" t="s">
        <v>59</v>
      </c>
      <c r="N5" s="17"/>
      <c r="P5" s="147" t="s">
        <v>63</v>
      </c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12">
        <v>-161200</v>
      </c>
    </row>
    <row r="6" spans="2:29" x14ac:dyDescent="0.25">
      <c r="B6" s="7">
        <v>46115</v>
      </c>
      <c r="C6" s="8">
        <v>907</v>
      </c>
      <c r="D6" s="9"/>
      <c r="E6" s="10">
        <v>25.5</v>
      </c>
      <c r="F6" s="33">
        <f t="shared" si="0"/>
        <v>23128.5</v>
      </c>
      <c r="G6" s="11"/>
      <c r="H6" s="12" t="s">
        <v>8</v>
      </c>
      <c r="I6" s="13"/>
      <c r="J6" s="14">
        <v>7706.61</v>
      </c>
    </row>
    <row r="7" spans="2:29" x14ac:dyDescent="0.25">
      <c r="B7" s="7">
        <v>46116</v>
      </c>
      <c r="C7" s="8">
        <v>319</v>
      </c>
      <c r="D7" s="9"/>
      <c r="E7" s="10">
        <v>25.5</v>
      </c>
      <c r="F7" s="33">
        <f t="shared" si="0"/>
        <v>8134.5</v>
      </c>
      <c r="G7" s="11"/>
      <c r="H7" s="12" t="s">
        <v>9</v>
      </c>
      <c r="I7" s="13"/>
      <c r="J7" s="14">
        <f>'MART 2026'!J39*-1</f>
        <v>5520.2004949999973</v>
      </c>
    </row>
    <row r="8" spans="2:29" x14ac:dyDescent="0.25">
      <c r="B8" s="7">
        <v>46117</v>
      </c>
      <c r="C8" s="8">
        <v>453</v>
      </c>
      <c r="D8" s="9"/>
      <c r="E8" s="10">
        <v>25.5</v>
      </c>
      <c r="F8" s="33">
        <f t="shared" si="0"/>
        <v>11551.5</v>
      </c>
      <c r="G8" s="15"/>
      <c r="H8" s="16"/>
      <c r="I8" s="17"/>
      <c r="J8" s="18"/>
    </row>
    <row r="9" spans="2:29" x14ac:dyDescent="0.25">
      <c r="B9" s="7">
        <v>46118</v>
      </c>
      <c r="C9" s="8">
        <v>449</v>
      </c>
      <c r="D9" s="9"/>
      <c r="E9" s="10">
        <v>25.5</v>
      </c>
      <c r="F9" s="33">
        <f t="shared" si="0"/>
        <v>11449.5</v>
      </c>
      <c r="G9" s="17" t="s">
        <v>56</v>
      </c>
      <c r="H9" s="17" t="s">
        <v>60</v>
      </c>
      <c r="I9" s="17"/>
      <c r="J9" s="18">
        <v>75000</v>
      </c>
    </row>
    <row r="10" spans="2:29" x14ac:dyDescent="0.25">
      <c r="B10" s="7">
        <v>46119</v>
      </c>
      <c r="C10" s="8">
        <v>460</v>
      </c>
      <c r="D10" s="9"/>
      <c r="E10" s="10">
        <v>25.5</v>
      </c>
      <c r="F10" s="33">
        <f t="shared" si="0"/>
        <v>11730</v>
      </c>
      <c r="G10" s="15"/>
      <c r="H10" s="16"/>
      <c r="I10" s="17"/>
      <c r="J10" s="18"/>
    </row>
    <row r="11" spans="2:29" x14ac:dyDescent="0.25">
      <c r="B11" s="7">
        <v>46120</v>
      </c>
      <c r="C11" s="8">
        <v>485</v>
      </c>
      <c r="D11" s="9"/>
      <c r="E11" s="10">
        <v>25.5</v>
      </c>
      <c r="F11" s="33">
        <f t="shared" si="0"/>
        <v>12367.5</v>
      </c>
      <c r="G11" s="19"/>
      <c r="H11" s="16"/>
      <c r="I11" s="17"/>
      <c r="J11" s="18"/>
    </row>
    <row r="12" spans="2:29" x14ac:dyDescent="0.25">
      <c r="B12" s="7">
        <v>46121</v>
      </c>
      <c r="C12" s="8">
        <v>487</v>
      </c>
      <c r="D12" s="9"/>
      <c r="E12" s="10">
        <v>25.5</v>
      </c>
      <c r="F12" s="33">
        <f t="shared" si="0"/>
        <v>12418.5</v>
      </c>
      <c r="G12" s="103">
        <v>46105</v>
      </c>
      <c r="H12" s="101" t="s">
        <v>50</v>
      </c>
      <c r="I12" s="17">
        <v>20</v>
      </c>
      <c r="J12" s="18">
        <v>14400</v>
      </c>
    </row>
    <row r="13" spans="2:29" x14ac:dyDescent="0.25">
      <c r="B13" s="7">
        <v>46122</v>
      </c>
      <c r="C13" s="8">
        <v>496</v>
      </c>
      <c r="D13" s="9"/>
      <c r="E13" s="10">
        <v>25.5</v>
      </c>
      <c r="F13" s="33">
        <f t="shared" si="0"/>
        <v>12648</v>
      </c>
      <c r="G13" s="103">
        <v>46105</v>
      </c>
      <c r="H13" s="101" t="s">
        <v>34</v>
      </c>
      <c r="I13" s="17">
        <v>7000</v>
      </c>
      <c r="J13" s="18">
        <v>120400</v>
      </c>
    </row>
    <row r="14" spans="2:29" x14ac:dyDescent="0.25">
      <c r="B14" s="7">
        <v>46123</v>
      </c>
      <c r="C14" s="8">
        <v>490</v>
      </c>
      <c r="D14" s="9"/>
      <c r="E14" s="10">
        <v>25.5</v>
      </c>
      <c r="F14" s="33">
        <f t="shared" si="0"/>
        <v>12495</v>
      </c>
      <c r="G14" s="19"/>
      <c r="H14" s="16"/>
      <c r="I14" s="17"/>
      <c r="J14" s="18"/>
    </row>
    <row r="15" spans="2:29" x14ac:dyDescent="0.25">
      <c r="B15" s="7">
        <v>46124</v>
      </c>
      <c r="C15" s="8">
        <v>500</v>
      </c>
      <c r="D15" s="9"/>
      <c r="E15" s="10">
        <v>25.5</v>
      </c>
      <c r="F15" s="33">
        <f t="shared" si="0"/>
        <v>12750</v>
      </c>
      <c r="G15" s="15">
        <v>46129</v>
      </c>
      <c r="H15" s="16" t="s">
        <v>41</v>
      </c>
      <c r="I15" s="17"/>
      <c r="J15" s="18">
        <v>83256.89</v>
      </c>
    </row>
    <row r="16" spans="2:29" x14ac:dyDescent="0.25">
      <c r="B16" s="7">
        <v>46125</v>
      </c>
      <c r="C16" s="8">
        <v>514</v>
      </c>
      <c r="D16" s="9"/>
      <c r="E16" s="10">
        <v>25.5</v>
      </c>
      <c r="F16" s="33">
        <f t="shared" si="0"/>
        <v>13107</v>
      </c>
      <c r="G16" s="19"/>
      <c r="H16" s="16"/>
      <c r="I16" s="17"/>
      <c r="J16" s="18"/>
    </row>
    <row r="17" spans="2:10" x14ac:dyDescent="0.25">
      <c r="B17" s="7">
        <v>46126</v>
      </c>
      <c r="C17" s="8">
        <v>501</v>
      </c>
      <c r="D17" s="9"/>
      <c r="E17" s="10">
        <v>25.5</v>
      </c>
      <c r="F17" s="33">
        <f t="shared" si="0"/>
        <v>12775.5</v>
      </c>
      <c r="G17" s="19"/>
      <c r="H17" s="16"/>
      <c r="I17" s="17"/>
      <c r="J17" s="18"/>
    </row>
    <row r="18" spans="2:10" x14ac:dyDescent="0.25">
      <c r="B18" s="7">
        <v>46127</v>
      </c>
      <c r="C18" s="8">
        <v>0</v>
      </c>
      <c r="D18" s="9"/>
      <c r="E18" s="10">
        <v>25.5</v>
      </c>
      <c r="F18" s="33">
        <f t="shared" si="0"/>
        <v>0</v>
      </c>
      <c r="G18" s="109">
        <v>46114</v>
      </c>
      <c r="H18" s="110" t="s">
        <v>34</v>
      </c>
      <c r="I18" s="17">
        <v>1500</v>
      </c>
      <c r="J18" s="18">
        <v>26400</v>
      </c>
    </row>
    <row r="19" spans="2:10" x14ac:dyDescent="0.25">
      <c r="B19" s="7">
        <v>46128</v>
      </c>
      <c r="C19" s="8">
        <v>1102</v>
      </c>
      <c r="D19" s="9"/>
      <c r="E19" s="10">
        <v>25.5</v>
      </c>
      <c r="F19" s="33">
        <f t="shared" si="0"/>
        <v>28101</v>
      </c>
      <c r="G19" s="19"/>
      <c r="H19" s="16"/>
      <c r="I19" s="17"/>
      <c r="J19" s="18"/>
    </row>
    <row r="20" spans="2:10" x14ac:dyDescent="0.25">
      <c r="B20" s="7">
        <v>46129</v>
      </c>
      <c r="C20" s="8">
        <v>558</v>
      </c>
      <c r="D20" s="9"/>
      <c r="E20" s="10">
        <v>25.5</v>
      </c>
      <c r="F20" s="33">
        <f t="shared" si="0"/>
        <v>14229</v>
      </c>
      <c r="G20" s="15">
        <v>46148</v>
      </c>
      <c r="H20" s="16" t="s">
        <v>41</v>
      </c>
      <c r="I20" s="17"/>
      <c r="J20" s="18">
        <v>56118.63</v>
      </c>
    </row>
    <row r="21" spans="2:10" x14ac:dyDescent="0.25">
      <c r="B21" s="7">
        <v>46130</v>
      </c>
      <c r="C21" s="8">
        <v>571</v>
      </c>
      <c r="D21" s="9"/>
      <c r="E21" s="10">
        <v>25.5</v>
      </c>
      <c r="F21" s="33">
        <f t="shared" si="0"/>
        <v>14560.5</v>
      </c>
      <c r="G21" s="19"/>
      <c r="H21" s="16"/>
      <c r="I21" s="17"/>
      <c r="J21" s="18"/>
    </row>
    <row r="22" spans="2:10" x14ac:dyDescent="0.25">
      <c r="B22" s="7">
        <v>46131</v>
      </c>
      <c r="C22" s="8">
        <v>576</v>
      </c>
      <c r="D22" s="9"/>
      <c r="E22" s="10">
        <v>25.5</v>
      </c>
      <c r="F22" s="33">
        <f t="shared" si="0"/>
        <v>14688</v>
      </c>
      <c r="G22" s="19"/>
      <c r="H22" s="16"/>
      <c r="I22" s="17"/>
      <c r="J22" s="18"/>
    </row>
    <row r="23" spans="2:10" x14ac:dyDescent="0.25">
      <c r="B23" s="7">
        <v>46132</v>
      </c>
      <c r="C23" s="8">
        <v>541</v>
      </c>
      <c r="D23" s="9"/>
      <c r="E23" s="10">
        <v>25.5</v>
      </c>
      <c r="F23" s="33">
        <f t="shared" si="0"/>
        <v>13795.5</v>
      </c>
      <c r="G23" s="19"/>
      <c r="H23" s="16"/>
      <c r="I23" s="17"/>
      <c r="J23" s="18"/>
    </row>
    <row r="24" spans="2:10" x14ac:dyDescent="0.25">
      <c r="B24" s="7">
        <v>46133</v>
      </c>
      <c r="C24" s="8">
        <v>520</v>
      </c>
      <c r="D24" s="9"/>
      <c r="E24" s="10">
        <v>25.5</v>
      </c>
      <c r="F24" s="33">
        <f t="shared" si="0"/>
        <v>13260</v>
      </c>
      <c r="G24" s="19"/>
      <c r="H24" s="16"/>
      <c r="I24" s="17"/>
      <c r="J24" s="18"/>
    </row>
    <row r="25" spans="2:10" x14ac:dyDescent="0.25">
      <c r="B25" s="7">
        <v>46134</v>
      </c>
      <c r="C25" s="8">
        <v>531</v>
      </c>
      <c r="D25" s="9"/>
      <c r="E25" s="10">
        <v>25.5</v>
      </c>
      <c r="F25" s="33">
        <f t="shared" si="0"/>
        <v>13540.5</v>
      </c>
      <c r="G25" s="19"/>
      <c r="H25" s="16"/>
      <c r="I25" s="17"/>
      <c r="J25" s="18"/>
    </row>
    <row r="26" spans="2:10" x14ac:dyDescent="0.25">
      <c r="B26" s="7">
        <v>46135</v>
      </c>
      <c r="C26" s="8">
        <v>546</v>
      </c>
      <c r="D26" s="9"/>
      <c r="E26" s="10">
        <v>25.5</v>
      </c>
      <c r="F26" s="33">
        <f t="shared" si="0"/>
        <v>13923</v>
      </c>
      <c r="G26" s="19"/>
      <c r="H26" s="16"/>
      <c r="I26" s="17"/>
      <c r="J26" s="18"/>
    </row>
    <row r="27" spans="2:10" x14ac:dyDescent="0.25">
      <c r="B27" s="7">
        <v>46136</v>
      </c>
      <c r="C27" s="8">
        <v>546</v>
      </c>
      <c r="D27" s="9"/>
      <c r="E27" s="10">
        <v>25.5</v>
      </c>
      <c r="F27" s="33">
        <f t="shared" si="0"/>
        <v>13923</v>
      </c>
      <c r="G27" s="19"/>
      <c r="H27" s="16"/>
      <c r="I27" s="17"/>
      <c r="J27" s="18"/>
    </row>
    <row r="28" spans="2:10" x14ac:dyDescent="0.25">
      <c r="B28" s="7">
        <v>46137</v>
      </c>
      <c r="C28" s="8">
        <v>510</v>
      </c>
      <c r="D28" s="9"/>
      <c r="E28" s="10">
        <v>25.5</v>
      </c>
      <c r="F28" s="33">
        <f t="shared" si="0"/>
        <v>13005</v>
      </c>
      <c r="G28" s="19"/>
      <c r="H28" s="16"/>
      <c r="I28" s="17"/>
      <c r="J28" s="18"/>
    </row>
    <row r="29" spans="2:10" x14ac:dyDescent="0.25">
      <c r="B29" s="7">
        <v>46138</v>
      </c>
      <c r="C29" s="8">
        <v>532</v>
      </c>
      <c r="D29" s="9"/>
      <c r="E29" s="10">
        <v>25.5</v>
      </c>
      <c r="F29" s="33">
        <f t="shared" si="0"/>
        <v>13566</v>
      </c>
      <c r="G29" s="19"/>
      <c r="H29" s="16"/>
      <c r="I29" s="17"/>
      <c r="J29" s="18"/>
    </row>
    <row r="30" spans="2:10" x14ac:dyDescent="0.25">
      <c r="B30" s="7">
        <v>46139</v>
      </c>
      <c r="C30" s="8">
        <v>506</v>
      </c>
      <c r="D30" s="9"/>
      <c r="E30" s="10">
        <v>25.5</v>
      </c>
      <c r="F30" s="33">
        <f t="shared" si="0"/>
        <v>12903</v>
      </c>
      <c r="G30" s="19"/>
      <c r="H30" s="16"/>
      <c r="I30" s="17"/>
      <c r="J30" s="18"/>
    </row>
    <row r="31" spans="2:10" x14ac:dyDescent="0.25">
      <c r="B31" s="7">
        <v>46140</v>
      </c>
      <c r="C31" s="8">
        <v>522</v>
      </c>
      <c r="D31" s="9"/>
      <c r="E31" s="10">
        <v>25.5</v>
      </c>
      <c r="F31" s="33">
        <f t="shared" si="0"/>
        <v>13311</v>
      </c>
      <c r="G31" s="19"/>
      <c r="H31" s="16"/>
      <c r="I31" s="17"/>
      <c r="J31" s="18"/>
    </row>
    <row r="32" spans="2:10" x14ac:dyDescent="0.25">
      <c r="B32" s="7">
        <v>46141</v>
      </c>
      <c r="C32" s="8">
        <v>529</v>
      </c>
      <c r="D32" s="9"/>
      <c r="E32" s="10">
        <v>25.5</v>
      </c>
      <c r="F32" s="33">
        <f t="shared" si="0"/>
        <v>13489.5</v>
      </c>
      <c r="G32" s="19"/>
      <c r="H32" s="16"/>
      <c r="I32" s="17"/>
      <c r="J32" s="18"/>
    </row>
    <row r="33" spans="2:12" x14ac:dyDescent="0.25">
      <c r="B33" s="7">
        <v>46142</v>
      </c>
      <c r="C33" s="8">
        <v>527</v>
      </c>
      <c r="D33" s="9"/>
      <c r="E33" s="10">
        <v>25.5</v>
      </c>
      <c r="F33" s="33">
        <f t="shared" si="0"/>
        <v>13438.5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15111</v>
      </c>
      <c r="D35" s="40">
        <f>SUM(D4:D34)</f>
        <v>0</v>
      </c>
      <c r="E35" s="41"/>
      <c r="F35" s="42" t="s">
        <v>4</v>
      </c>
      <c r="G35" s="24"/>
      <c r="H35" s="141" t="s">
        <v>11</v>
      </c>
      <c r="I35" s="141"/>
      <c r="J35" s="25">
        <f>SUM(J4:J34)</f>
        <v>393029.40607999999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385330.5</v>
      </c>
      <c r="L36" s="31">
        <f>J36-J4-J5-J6</f>
        <v>373396.81441500003</v>
      </c>
    </row>
    <row r="37" spans="2:12" x14ac:dyDescent="0.25">
      <c r="B37" s="26" t="s">
        <v>14</v>
      </c>
      <c r="C37" s="30">
        <f>C35</f>
        <v>15111</v>
      </c>
      <c r="D37" s="9">
        <f>D35/1.03</f>
        <v>0</v>
      </c>
      <c r="E37" s="10"/>
      <c r="F37" s="33">
        <f>SUM(F4:F36)</f>
        <v>385330.5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4"/>
      <c r="F39" s="35"/>
      <c r="G39" s="28"/>
      <c r="H39" s="145" t="s">
        <v>17</v>
      </c>
      <c r="I39" s="145"/>
      <c r="J39" s="29">
        <f>J36+J37+J38-J35</f>
        <v>-7698.9060799999861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9">
    <mergeCell ref="P5:AA5"/>
    <mergeCell ref="L2:N2"/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A42F0-270E-461B-B86E-0FB5C0E96847}">
  <dimension ref="B1:AC43"/>
  <sheetViews>
    <sheetView tabSelected="1" zoomScale="85" zoomScaleNormal="85" workbookViewId="0">
      <selection activeCell="M32" sqref="M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4">
        <f>SUM(N3:N13)</f>
        <v>0</v>
      </c>
    </row>
    <row r="2" spans="2:29" ht="25.5" customHeight="1" thickBot="1" x14ac:dyDescent="0.3">
      <c r="B2" s="138" t="s">
        <v>31</v>
      </c>
      <c r="C2" s="139"/>
      <c r="D2" s="139"/>
      <c r="E2" s="139"/>
      <c r="F2" s="139"/>
      <c r="G2" s="139"/>
      <c r="H2" s="139"/>
      <c r="I2" s="139"/>
      <c r="J2" s="140"/>
      <c r="L2" s="146" t="s">
        <v>54</v>
      </c>
      <c r="M2" s="146"/>
      <c r="N2" s="14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116500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46107</v>
      </c>
      <c r="M3" s="13" t="s">
        <v>55</v>
      </c>
      <c r="N3" s="105">
        <v>150000</v>
      </c>
      <c r="P3" s="128">
        <v>46139</v>
      </c>
      <c r="Q3" s="129"/>
      <c r="R3" s="128">
        <v>46139</v>
      </c>
      <c r="S3" s="129" t="s">
        <v>43</v>
      </c>
      <c r="T3" s="130">
        <v>306</v>
      </c>
      <c r="U3" s="129" t="s">
        <v>33</v>
      </c>
      <c r="V3" s="129" t="s">
        <v>50</v>
      </c>
      <c r="W3" s="131">
        <v>20</v>
      </c>
      <c r="X3" s="129" t="s">
        <v>40</v>
      </c>
      <c r="Y3" s="132">
        <v>811.88118999999995</v>
      </c>
      <c r="Z3" s="133">
        <v>16237.62</v>
      </c>
      <c r="AA3" s="133">
        <v>162.38</v>
      </c>
      <c r="AB3" s="133">
        <v>16400</v>
      </c>
      <c r="AC3" s="129" t="s">
        <v>64</v>
      </c>
    </row>
    <row r="4" spans="2:29" x14ac:dyDescent="0.25">
      <c r="B4" s="7">
        <v>46143</v>
      </c>
      <c r="C4" s="8">
        <v>549</v>
      </c>
      <c r="D4" s="9"/>
      <c r="E4" s="10">
        <v>25.5</v>
      </c>
      <c r="F4" s="33">
        <f>E4*C4</f>
        <v>13999.5</v>
      </c>
      <c r="G4" s="11"/>
      <c r="H4" s="12" t="s">
        <v>6</v>
      </c>
      <c r="I4" s="13">
        <v>0.01</v>
      </c>
      <c r="J4" s="14">
        <f>(F36+F37)*I4</f>
        <v>911.37</v>
      </c>
      <c r="L4" s="106" t="s">
        <v>56</v>
      </c>
      <c r="M4" s="106" t="s">
        <v>58</v>
      </c>
      <c r="N4" s="107">
        <v>-75000</v>
      </c>
      <c r="P4" s="128">
        <v>46139</v>
      </c>
      <c r="Q4" s="129"/>
      <c r="R4" s="128">
        <v>46139</v>
      </c>
      <c r="S4" s="129" t="s">
        <v>43</v>
      </c>
      <c r="T4" s="130">
        <v>306</v>
      </c>
      <c r="U4" s="129" t="s">
        <v>33</v>
      </c>
      <c r="V4" s="129" t="s">
        <v>34</v>
      </c>
      <c r="W4" s="131">
        <v>5500</v>
      </c>
      <c r="X4" s="129" t="s">
        <v>12</v>
      </c>
      <c r="Y4" s="132">
        <v>18.2</v>
      </c>
      <c r="Z4" s="133">
        <v>100100</v>
      </c>
      <c r="AA4" s="133"/>
      <c r="AB4" s="133">
        <v>100100</v>
      </c>
      <c r="AC4" s="129" t="s">
        <v>64</v>
      </c>
    </row>
    <row r="5" spans="2:29" x14ac:dyDescent="0.25">
      <c r="B5" s="7">
        <v>46144</v>
      </c>
      <c r="C5" s="8">
        <v>543</v>
      </c>
      <c r="D5" s="9"/>
      <c r="E5" s="10">
        <v>25.5</v>
      </c>
      <c r="F5" s="33">
        <f t="shared" ref="F5:F34" si="0">E5*C5</f>
        <v>13846.5</v>
      </c>
      <c r="G5" s="11"/>
      <c r="H5" s="12" t="s">
        <v>7</v>
      </c>
      <c r="I5" s="13">
        <v>1E-3</v>
      </c>
      <c r="J5" s="14">
        <f>(F36+F37-J4-J6)*I5</f>
        <v>90.22563000000001</v>
      </c>
      <c r="L5" s="106" t="s">
        <v>57</v>
      </c>
      <c r="M5" s="106" t="s">
        <v>59</v>
      </c>
      <c r="N5" s="107">
        <v>-75000</v>
      </c>
    </row>
    <row r="6" spans="2:29" x14ac:dyDescent="0.25">
      <c r="B6" s="7">
        <v>46145</v>
      </c>
      <c r="C6" s="8">
        <v>513</v>
      </c>
      <c r="D6" s="9"/>
      <c r="E6" s="10">
        <v>25.5</v>
      </c>
      <c r="F6" s="33">
        <f t="shared" si="0"/>
        <v>13081.5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492</v>
      </c>
      <c r="D7" s="9"/>
      <c r="E7" s="10">
        <v>25.5</v>
      </c>
      <c r="F7" s="33">
        <f t="shared" si="0"/>
        <v>12546</v>
      </c>
      <c r="G7" s="11"/>
      <c r="H7" s="12" t="s">
        <v>9</v>
      </c>
      <c r="I7" s="13"/>
      <c r="J7" s="14">
        <f>'NİSAN 2026'!J39*-1</f>
        <v>7698.9060799999861</v>
      </c>
    </row>
    <row r="8" spans="2:29" x14ac:dyDescent="0.25">
      <c r="B8" s="7">
        <v>46147</v>
      </c>
      <c r="C8" s="8">
        <v>434</v>
      </c>
      <c r="D8" s="9"/>
      <c r="E8" s="10">
        <v>25.5</v>
      </c>
      <c r="F8" s="33">
        <f t="shared" si="0"/>
        <v>11067</v>
      </c>
      <c r="G8" s="15"/>
      <c r="H8" s="16"/>
      <c r="I8" s="17"/>
      <c r="J8" s="18"/>
    </row>
    <row r="9" spans="2:29" x14ac:dyDescent="0.25">
      <c r="B9" s="7">
        <v>46148</v>
      </c>
      <c r="C9" s="8">
        <v>511</v>
      </c>
      <c r="D9" s="9"/>
      <c r="E9" s="10">
        <v>25.5</v>
      </c>
      <c r="F9" s="33">
        <f t="shared" si="0"/>
        <v>13030.5</v>
      </c>
      <c r="G9" s="17" t="s">
        <v>57</v>
      </c>
      <c r="H9" s="17" t="s">
        <v>62</v>
      </c>
      <c r="I9" s="17"/>
      <c r="J9" s="108">
        <v>75000</v>
      </c>
    </row>
    <row r="10" spans="2:29" x14ac:dyDescent="0.25">
      <c r="B10" s="7">
        <v>46149</v>
      </c>
      <c r="C10" s="8">
        <v>532</v>
      </c>
      <c r="D10" s="9"/>
      <c r="E10" s="10">
        <v>25.5</v>
      </c>
      <c r="F10" s="33">
        <f t="shared" si="0"/>
        <v>13566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3574</v>
      </c>
      <c r="D35" s="40">
        <f>SUM(D4:D34)</f>
        <v>0</v>
      </c>
      <c r="E35" s="41"/>
      <c r="F35" s="42" t="s">
        <v>4</v>
      </c>
      <c r="G35" s="24"/>
      <c r="H35" s="141" t="s">
        <v>11</v>
      </c>
      <c r="I35" s="141"/>
      <c r="J35" s="25">
        <f>SUM(J4:J34)</f>
        <v>83700.501709999982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91137</v>
      </c>
      <c r="L36" s="31">
        <f>J36-J4-J5-J6</f>
        <v>90135.404370000004</v>
      </c>
    </row>
    <row r="37" spans="2:12" x14ac:dyDescent="0.25">
      <c r="B37" s="26" t="s">
        <v>14</v>
      </c>
      <c r="C37" s="30">
        <f>C35</f>
        <v>3574</v>
      </c>
      <c r="D37" s="9">
        <f>D35/1.03</f>
        <v>0</v>
      </c>
      <c r="E37" s="10"/>
      <c r="F37" s="33">
        <f>SUM(F4:F36)</f>
        <v>91137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4"/>
      <c r="F39" s="35"/>
      <c r="G39" s="28"/>
      <c r="H39" s="145" t="s">
        <v>17</v>
      </c>
      <c r="I39" s="145"/>
      <c r="J39" s="29">
        <f>J36+J37+J38-J35</f>
        <v>7436.4982900000177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B6C03-C59D-40DE-87DD-0D54D5FA0342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11">
        <f>SUM(N3:N13)</f>
        <v>0</v>
      </c>
    </row>
    <row r="2" spans="2:29" ht="25.5" customHeight="1" thickBot="1" x14ac:dyDescent="0.3">
      <c r="B2" s="138" t="s">
        <v>31</v>
      </c>
      <c r="C2" s="139"/>
      <c r="D2" s="139"/>
      <c r="E2" s="139"/>
      <c r="F2" s="139"/>
      <c r="G2" s="139"/>
      <c r="H2" s="139"/>
      <c r="I2" s="139"/>
      <c r="J2" s="140"/>
      <c r="L2" s="148" t="s">
        <v>54</v>
      </c>
      <c r="M2" s="148"/>
      <c r="N2" s="14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/>
      <c r="M3" s="17"/>
      <c r="N3" s="17"/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17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/>
      <c r="M5" s="17"/>
      <c r="N5" s="17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17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-7436.4982900000177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7"/>
      <c r="H9" s="17"/>
      <c r="I9" s="17"/>
      <c r="J9" s="10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41" t="s">
        <v>11</v>
      </c>
      <c r="I35" s="141"/>
      <c r="J35" s="25">
        <f>SUM(J4:J34)</f>
        <v>-7436.4982900000177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4"/>
      <c r="F39" s="35"/>
      <c r="G39" s="28"/>
      <c r="H39" s="145" t="s">
        <v>17</v>
      </c>
      <c r="I39" s="145"/>
      <c r="J39" s="29">
        <f>J36+J37+J38-J35</f>
        <v>7436.4982900000177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1</vt:i4>
      </vt:variant>
    </vt:vector>
  </HeadingPairs>
  <TitlesOfParts>
    <vt:vector size="8" baseType="lpstr"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2026-02-07T10:14:16Z</cp:lastPrinted>
  <dcterms:created xsi:type="dcterms:W3CDTF">2015-06-05T18:19:34Z</dcterms:created>
  <dcterms:modified xsi:type="dcterms:W3CDTF">2026-05-12T10:50:54Z</dcterms:modified>
</cp:coreProperties>
</file>